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Kim\zakupy\KATEGORIE\USŁUGI OGÓLNE, IT\2 - Rafał Abramski\2026\26DFBO071 - Meble\Materiały przetargowe\"/>
    </mc:Choice>
  </mc:AlternateContent>
  <xr:revisionPtr revIDLastSave="0" documentId="13_ncr:1_{AF2E63EA-822B-4C4D-BB72-BA425A081228}" xr6:coauthVersionLast="47" xr6:coauthVersionMax="47" xr10:uidLastSave="{00000000-0000-0000-0000-000000000000}"/>
  <bookViews>
    <workbookView xWindow="-120" yWindow="-120" windowWidth="29040" windowHeight="15720" xr2:uid="{2862B4D0-36C9-472C-A8E1-9CAF0CDB2E1A}"/>
  </bookViews>
  <sheets>
    <sheet name="Arkusz1" sheetId="1" r:id="rId1"/>
  </sheets>
  <definedNames>
    <definedName name="_xlnm.Print_Area" localSheetId="0">Arkusz1!$A$1:$H$94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" l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54" i="1"/>
  <c r="H48" i="1"/>
  <c r="H49" i="1"/>
  <c r="H50" i="1"/>
  <c r="H51" i="1"/>
  <c r="H52" i="1"/>
  <c r="H47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5" i="1"/>
  <c r="H36" i="1"/>
  <c r="H37" i="1"/>
  <c r="H38" i="1"/>
  <c r="H39" i="1"/>
  <c r="H40" i="1"/>
  <c r="H41" i="1"/>
  <c r="H42" i="1"/>
  <c r="H43" i="1"/>
  <c r="H44" i="1"/>
  <c r="H45" i="1"/>
  <c r="H6" i="1"/>
  <c r="E74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57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  <bk>
      <extLst>
        <ext uri="{3e2802c4-a4d2-4d8b-9148-e3be6c30e623}">
          <xlrd:rvb i="13"/>
        </ext>
      </extLst>
    </bk>
    <bk>
      <extLst>
        <ext uri="{3e2802c4-a4d2-4d8b-9148-e3be6c30e623}">
          <xlrd:rvb i="14"/>
        </ext>
      </extLst>
    </bk>
    <bk>
      <extLst>
        <ext uri="{3e2802c4-a4d2-4d8b-9148-e3be6c30e623}">
          <xlrd:rvb i="15"/>
        </ext>
      </extLst>
    </bk>
    <bk>
      <extLst>
        <ext uri="{3e2802c4-a4d2-4d8b-9148-e3be6c30e623}">
          <xlrd:rvb i="16"/>
        </ext>
      </extLst>
    </bk>
    <bk>
      <extLst>
        <ext uri="{3e2802c4-a4d2-4d8b-9148-e3be6c30e623}">
          <xlrd:rvb i="17"/>
        </ext>
      </extLst>
    </bk>
    <bk>
      <extLst>
        <ext uri="{3e2802c4-a4d2-4d8b-9148-e3be6c30e623}">
          <xlrd:rvb i="18"/>
        </ext>
      </extLst>
    </bk>
    <bk>
      <extLst>
        <ext uri="{3e2802c4-a4d2-4d8b-9148-e3be6c30e623}">
          <xlrd:rvb i="19"/>
        </ext>
      </extLst>
    </bk>
    <bk>
      <extLst>
        <ext uri="{3e2802c4-a4d2-4d8b-9148-e3be6c30e623}">
          <xlrd:rvb i="20"/>
        </ext>
      </extLst>
    </bk>
    <bk>
      <extLst>
        <ext uri="{3e2802c4-a4d2-4d8b-9148-e3be6c30e623}">
          <xlrd:rvb i="21"/>
        </ext>
      </extLst>
    </bk>
    <bk>
      <extLst>
        <ext uri="{3e2802c4-a4d2-4d8b-9148-e3be6c30e623}">
          <xlrd:rvb i="22"/>
        </ext>
      </extLst>
    </bk>
    <bk>
      <extLst>
        <ext uri="{3e2802c4-a4d2-4d8b-9148-e3be6c30e623}">
          <xlrd:rvb i="23"/>
        </ext>
      </extLst>
    </bk>
    <bk>
      <extLst>
        <ext uri="{3e2802c4-a4d2-4d8b-9148-e3be6c30e623}">
          <xlrd:rvb i="24"/>
        </ext>
      </extLst>
    </bk>
    <bk>
      <extLst>
        <ext uri="{3e2802c4-a4d2-4d8b-9148-e3be6c30e623}">
          <xlrd:rvb i="25"/>
        </ext>
      </extLst>
    </bk>
    <bk>
      <extLst>
        <ext uri="{3e2802c4-a4d2-4d8b-9148-e3be6c30e623}">
          <xlrd:rvb i="26"/>
        </ext>
      </extLst>
    </bk>
    <bk>
      <extLst>
        <ext uri="{3e2802c4-a4d2-4d8b-9148-e3be6c30e623}">
          <xlrd:rvb i="27"/>
        </ext>
      </extLst>
    </bk>
    <bk>
      <extLst>
        <ext uri="{3e2802c4-a4d2-4d8b-9148-e3be6c30e623}">
          <xlrd:rvb i="28"/>
        </ext>
      </extLst>
    </bk>
    <bk>
      <extLst>
        <ext uri="{3e2802c4-a4d2-4d8b-9148-e3be6c30e623}">
          <xlrd:rvb i="29"/>
        </ext>
      </extLst>
    </bk>
    <bk>
      <extLst>
        <ext uri="{3e2802c4-a4d2-4d8b-9148-e3be6c30e623}">
          <xlrd:rvb i="30"/>
        </ext>
      </extLst>
    </bk>
    <bk>
      <extLst>
        <ext uri="{3e2802c4-a4d2-4d8b-9148-e3be6c30e623}">
          <xlrd:rvb i="31"/>
        </ext>
      </extLst>
    </bk>
    <bk>
      <extLst>
        <ext uri="{3e2802c4-a4d2-4d8b-9148-e3be6c30e623}">
          <xlrd:rvb i="32"/>
        </ext>
      </extLst>
    </bk>
    <bk>
      <extLst>
        <ext uri="{3e2802c4-a4d2-4d8b-9148-e3be6c30e623}">
          <xlrd:rvb i="33"/>
        </ext>
      </extLst>
    </bk>
    <bk>
      <extLst>
        <ext uri="{3e2802c4-a4d2-4d8b-9148-e3be6c30e623}">
          <xlrd:rvb i="34"/>
        </ext>
      </extLst>
    </bk>
    <bk>
      <extLst>
        <ext uri="{3e2802c4-a4d2-4d8b-9148-e3be6c30e623}">
          <xlrd:rvb i="35"/>
        </ext>
      </extLst>
    </bk>
    <bk>
      <extLst>
        <ext uri="{3e2802c4-a4d2-4d8b-9148-e3be6c30e623}">
          <xlrd:rvb i="36"/>
        </ext>
      </extLst>
    </bk>
    <bk>
      <extLst>
        <ext uri="{3e2802c4-a4d2-4d8b-9148-e3be6c30e623}">
          <xlrd:rvb i="37"/>
        </ext>
      </extLst>
    </bk>
    <bk>
      <extLst>
        <ext uri="{3e2802c4-a4d2-4d8b-9148-e3be6c30e623}">
          <xlrd:rvb i="38"/>
        </ext>
      </extLst>
    </bk>
    <bk>
      <extLst>
        <ext uri="{3e2802c4-a4d2-4d8b-9148-e3be6c30e623}">
          <xlrd:rvb i="39"/>
        </ext>
      </extLst>
    </bk>
    <bk>
      <extLst>
        <ext uri="{3e2802c4-a4d2-4d8b-9148-e3be6c30e623}">
          <xlrd:rvb i="40"/>
        </ext>
      </extLst>
    </bk>
    <bk>
      <extLst>
        <ext uri="{3e2802c4-a4d2-4d8b-9148-e3be6c30e623}">
          <xlrd:rvb i="41"/>
        </ext>
      </extLst>
    </bk>
    <bk>
      <extLst>
        <ext uri="{3e2802c4-a4d2-4d8b-9148-e3be6c30e623}">
          <xlrd:rvb i="42"/>
        </ext>
      </extLst>
    </bk>
    <bk>
      <extLst>
        <ext uri="{3e2802c4-a4d2-4d8b-9148-e3be6c30e623}">
          <xlrd:rvb i="43"/>
        </ext>
      </extLst>
    </bk>
    <bk>
      <extLst>
        <ext uri="{3e2802c4-a4d2-4d8b-9148-e3be6c30e623}">
          <xlrd:rvb i="44"/>
        </ext>
      </extLst>
    </bk>
    <bk>
      <extLst>
        <ext uri="{3e2802c4-a4d2-4d8b-9148-e3be6c30e623}">
          <xlrd:rvb i="45"/>
        </ext>
      </extLst>
    </bk>
    <bk>
      <extLst>
        <ext uri="{3e2802c4-a4d2-4d8b-9148-e3be6c30e623}">
          <xlrd:rvb i="46"/>
        </ext>
      </extLst>
    </bk>
    <bk>
      <extLst>
        <ext uri="{3e2802c4-a4d2-4d8b-9148-e3be6c30e623}">
          <xlrd:rvb i="47"/>
        </ext>
      </extLst>
    </bk>
    <bk>
      <extLst>
        <ext uri="{3e2802c4-a4d2-4d8b-9148-e3be6c30e623}">
          <xlrd:rvb i="48"/>
        </ext>
      </extLst>
    </bk>
    <bk>
      <extLst>
        <ext uri="{3e2802c4-a4d2-4d8b-9148-e3be6c30e623}">
          <xlrd:rvb i="49"/>
        </ext>
      </extLst>
    </bk>
    <bk>
      <extLst>
        <ext uri="{3e2802c4-a4d2-4d8b-9148-e3be6c30e623}">
          <xlrd:rvb i="50"/>
        </ext>
      </extLst>
    </bk>
    <bk>
      <extLst>
        <ext uri="{3e2802c4-a4d2-4d8b-9148-e3be6c30e623}">
          <xlrd:rvb i="51"/>
        </ext>
      </extLst>
    </bk>
    <bk>
      <extLst>
        <ext uri="{3e2802c4-a4d2-4d8b-9148-e3be6c30e623}">
          <xlrd:rvb i="52"/>
        </ext>
      </extLst>
    </bk>
    <bk>
      <extLst>
        <ext uri="{3e2802c4-a4d2-4d8b-9148-e3be6c30e623}">
          <xlrd:rvb i="53"/>
        </ext>
      </extLst>
    </bk>
    <bk>
      <extLst>
        <ext uri="{3e2802c4-a4d2-4d8b-9148-e3be6c30e623}">
          <xlrd:rvb i="54"/>
        </ext>
      </extLst>
    </bk>
    <bk>
      <extLst>
        <ext uri="{3e2802c4-a4d2-4d8b-9148-e3be6c30e623}">
          <xlrd:rvb i="55"/>
        </ext>
      </extLst>
    </bk>
    <bk>
      <extLst>
        <ext uri="{3e2802c4-a4d2-4d8b-9148-e3be6c30e623}">
          <xlrd:rvb i="56"/>
        </ext>
      </extLst>
    </bk>
  </futureMetadata>
  <valueMetadata count="57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</valueMetadata>
</metadata>
</file>

<file path=xl/sharedStrings.xml><?xml version="1.0" encoding="utf-8"?>
<sst xmlns="http://schemas.openxmlformats.org/spreadsheetml/2006/main" count="216" uniqueCount="142">
  <si>
    <t>Produkt</t>
  </si>
  <si>
    <t>Opis produktu</t>
  </si>
  <si>
    <t>Biurko kątowe duże L lub P</t>
  </si>
  <si>
    <t>Biurko kątowe małe L lub P</t>
  </si>
  <si>
    <t>Biurko proste duże</t>
  </si>
  <si>
    <t>Biurko kątowe</t>
  </si>
  <si>
    <t>Kontener dostawny wysoki</t>
  </si>
  <si>
    <t>Kontener dostawny wysoki z przedłóżonym wieńcem górnym</t>
  </si>
  <si>
    <t>Kontener podbiurkowy mobilny</t>
  </si>
  <si>
    <t>Biurko z pomocnikiem L lub P</t>
  </si>
  <si>
    <t>Blenda do biurek</t>
  </si>
  <si>
    <t xml:space="preserve">Dostawka do biurka prstokątna </t>
  </si>
  <si>
    <t>Dostawka wycinek koła</t>
  </si>
  <si>
    <t>Stół okolicznościowy</t>
  </si>
  <si>
    <t>Stół konferencyjny elipsa</t>
  </si>
  <si>
    <t>Stół konferencyjny beczka</t>
  </si>
  <si>
    <t>Stół okolocznościowyy okrągły</t>
  </si>
  <si>
    <t>Szafa skrytkowa</t>
  </si>
  <si>
    <t>Regał otwarty</t>
  </si>
  <si>
    <t>Regał częściowo zamykany</t>
  </si>
  <si>
    <t>Regał zamykany zamykany 4D</t>
  </si>
  <si>
    <t>Witryna</t>
  </si>
  <si>
    <t>Regal zamykany</t>
  </si>
  <si>
    <t>Regał częściowo zamykany wąski</t>
  </si>
  <si>
    <t>Witryna wąska</t>
  </si>
  <si>
    <t>Regał zamykany wąski 2D</t>
  </si>
  <si>
    <t>Regał zamykany wąski 1D</t>
  </si>
  <si>
    <t>Regał otwarty wąski</t>
  </si>
  <si>
    <t>Regał  otwarty średni</t>
  </si>
  <si>
    <t>Regał  zamykany średni</t>
  </si>
  <si>
    <t>Regał drzwi przesuwne średni</t>
  </si>
  <si>
    <t>Regał dzrwi żaluzjowe średni</t>
  </si>
  <si>
    <t>Szafa ubraniowo-aktowa</t>
  </si>
  <si>
    <t>Szafa ubraniowa</t>
  </si>
  <si>
    <t xml:space="preserve">Fotele, krzesła </t>
  </si>
  <si>
    <t>Krzesło do pracy ciągłej 24/7</t>
  </si>
  <si>
    <t>Krzesło obrotowe</t>
  </si>
  <si>
    <t>Krzesło konferencyjne</t>
  </si>
  <si>
    <t xml:space="preserve">Nadstawka </t>
  </si>
  <si>
    <t>Szafa ubraniowa  1D wąska</t>
  </si>
  <si>
    <t xml:space="preserve">Przepust kablowy </t>
  </si>
  <si>
    <t>Krzesło pomocnicze</t>
  </si>
  <si>
    <t>Krzesło konferencyjne z pdłokietnikami</t>
  </si>
  <si>
    <t>Krzesło do kantyny</t>
  </si>
  <si>
    <t>Kontener wysoki stacjonarny 4 szufaldy 430 x 504 x 760h, wieniec górny i dolny płyta meblowa 25mm, fronty i korpus płyta meblowa 18mm, obrzeże ABS. Szuflady wykonane z płyty meblowej, na prowadnicach rolkowych, wysów 75%, zamykane zamkiem centralym. Osadzony na nożkach meblowych wysokości 28 mm z możliwością regulacji od wewnątrz do 12 mm.Kolor frontó popiel, kolor korpusu  orzech rockford jasny. Mebel zmontowany dostarczany w całości. Posiada atesty : PN-EN 14073-2:2006, PN-EN 17073-3:2006, PN-EN 17074-3:2006</t>
  </si>
  <si>
    <t>Kontener wysoki stacjonarny 4 szufaldy 430 x 504/700 x 760h, wieniec górny i dolny płyta meblowa 25mm, fronty i korpus płyta meblowa 18mm, obrzeże ABS. Szuflady wykonane z płyty meblowej, na prowadnicach rolkowych, wysów 75%, zamykane zamkiem centralym. Osadzony na nóżkach meblowych wysokości 28 mm z możliwością regulacji od wewnątrz do 12 mm. Kolor frontów popiel, kolor korpusu orzech rockford jasny. Mebel zmontowany dostarczany w całości. Posiada atesty : PN-EN 14073-2:2006, PN-EN 17073-3:2006, PN-EN 17074-3:2006</t>
  </si>
  <si>
    <t>Osłona biurka 1000-1600 x 320h wykonana z płyty meblowej 18mm, oklejona obrzeżem 2mm w kolorze płyty. Dwa elemnty stalowe w kolorze podstawy biurka do mocowania do biurka. Szerokość belny dopasowana do wymiaru zamawianego biurka.</t>
  </si>
  <si>
    <t>Przepust wykonany z anodowanego aluminium. Wymiary przepustu 67 x 263 x 27 mm
Wymiary kołnierza 80 x 276 mm Przesłona otworu - szczotka wykonana z czarnego nylonu.</t>
  </si>
  <si>
    <t xml:space="preserve">Szafa skrytkowa wymiarach: 900 x 450 x 1900h mm.. Drzwi nakładane wyposażone w zamek, korpus kolor popiel, drzwi kolor orzech rockford jasny, wykonane z płyty meblowej 18mm, wyposażone w zawias hydrauliczny z cichym domykiemkażda skrytka wyposażona w półkę z możliwością regulacji wysokości. Osadzony na nóżkach H28mm, zmożliwością regulacji do 12mm. </t>
  </si>
  <si>
    <t>Krzesło konferencyjne na czterech nogach: Całkowita wysokość: 820 mm  Wysokość siedziska: 
470 mm  Głębokość siedziska: 410 mm Szerokość siedziska: 470 mm Szerokość oparcia: 
480 mm Wysokość oparcia: 330 mm Szerokość całkowita: 545 mm Głębokość całkowita: 560 mm
Budowa krzesła: Krzesło konferencyjne na czterech nogach z miękkim tapicerowanym siedziskiem i oparciem. Oparcie i siedzisko stanowią dwa oddzielne zespoły, nie połączone ze sobą. Rama: Rama krzesła spawana, malowana proszkowo. Nogi i wsporniki oparcia wykonane ze stalowej rury owalnej 30x15x1.3 mm. Poprzeczki siedziska wykonane z rury stalowej fi 18x1,5 mm. Siedzisko:Szkielet wykonany z 4- warstwowej sklejki  bukowej o grubości 4.6 mm, obłożony formatką gąbki ciętej o gęstości 25kg/m3 i grubości 30 mm. Osłona siedziska wykonana z czarnego polipropylenu (PP). Oparcie: Szkielet wykonany z 4- warstwowej sklejki bukowej o grubości  4.6 mm, obłożony formatką gąbki ciętej o gęstości 21kg/m3 i grubości 25 mm. Osłona oparcia wykonana z czarnego polipropylenu (PP). Stopki: Wykonane z czarnego polipropylenu (PP), do powierzchni miękkich. Sztaplowanie max. 10szt. Kolorystyka: do wyboru z wzornika producenta. Kolorystyka do wyboru przez Zamawiającego, przed podpisaniem umowy.Wymagana tkanina tapicerska o parametrach nie gorszych niż:Skład: warstwa wierzchnia: 100 % winyl / uretan, podkład: 100 % Hi-Loft poliester, Gramatura: 650 g / m2, Odporność na ścieranie: 300 000 cykli Martindale, Odporność barwy na światło: EN ISO 105-B02 (5)
Trudnozapalność: EN 1021 –1, EN 1021 – 2, DIN 4102 B2, NF P 92 – 503 M2, Önorm B 3825,
Önorm A 3800 –1 Q1, Inne:  EN 71 – 3 bezpieczeństwo zabawek (migracja określonych pierwiastków)
PERMABLOK3® ISO 18184 – redukcja obecności Coronavirus1 o 90% w ciągu godziny od kontaktu,
ISO 21702 – redukcja aktywności Coronavirus1 na powierzchni o 99,9% w ciągu 24 godzin od momentu ekspozycji. Doskonała ochrona przed bakteriami i grzybami
Atesty/Certyfikaty: Atest wytrzymałościowy zgodny z: PN-EN16139</t>
  </si>
  <si>
    <t>Krzesło konferencyjne na czterech nogach: Wymiary: Całkowita wysokość: 810 mm, 
Wysokość siedziska: 452 mm, Szerokość siedziska: 460 mm, Głębokość siedziska: ok. 460 mm
Budowa: Krzesło konferencyjne na czterech nogach z oparciem i siedziskiem z tworzywa sztucznego. Rama stalowa, nogi wykonane z rury stalowej j fi 20x2.0 mm. Wspornik ramy wykonany jest z profilowanej blachy stalowej o grubości 2.0 mm. Rama spawana, malowana proszkowo na kolor czarny BL. Siedzisko i oparcie formie kubełka wykonane polipropylenu mocowane do ramy za pomocą wkrętów. Na oparciu wytłoczony ozdobny wzór wpisany w okrąg, który poprawia wentylację podczas opierania się. Kubełek posiada powierzchnię o fakturze ograniczającej poślizg. Stopki z tworzywa sztucznego do miękkich powierzchni. Składowanie w stosie max. 4szt. Kolorystyka: do wyboru z wzornika producenta. Kolorystyka do wyboru przez Zamawiającego, przed podpisaniem umowy.
Atesty/Certyfikaty:Atest wytrzymałościowy zgodny z: PN-EN16139</t>
  </si>
  <si>
    <t>Krzesło konferencyjne na czterech nogach
Wymiary: Wysokość całkowita: 830 mm, Wysokość siedziska: 480  mm, Głębokość siedziska: 460 mm, Szerokość siedziska: 450 mm, Wysokość oparcia: 350 mm, Szerokość całkowita: ok.500 mm, Głębokość podstawy: ok.440 mm. Budowa krzesła: Krzesło konferencyjne na czterech nogach, bez podłokietników z miękkim tapicerowanym siedziskiem i oparciem, Oparcie i siedzisko stanowią dwa oddzielne zespoły nie stykające się ze sobą, Rama krzesła dzieli się na dwa zespoły i wykonana jest ze stalowych rur fi 25x1.5mm, malowana proszkowo i składa się nóg przedniej i tylnej oraz poprzeczki pod siedziskiem. Poprzeczki pod siedziskiem w kształcie zbliżonym do litery X, skręcane są w miejscu przecięcia za pomocą śruby. Siedzisko: szkielet wykonany z min.5 warstwowej sklejki bukowej o grubości 6,3 mm, pokryty jest gąbką ciętą trudnopalną o gęstości ok. 25kg/m3 i grubości 40mm.
Poprzeczki pod siedziskiem powinny być schowane w przetłoczeniach osłony siedziska, która spełnia też rolę osłony chroniącej krzesło podczas sztaplowania. Siedzisko przykręcane do ramy za pomocą wkrętów do muf gwintowanych w szkielecie siedziska.Oparcie: szkielet wykonany z min.5 warstwowej sklejki bukowej o grubości 7,5 mm, pokryty jest gąbką ciętą trudnopalną o gęstości ok. 21kg/m3 i grubości 35mm. Oparcie wraz z osłoną mocowane jest za pomocą czterech wkrętów do uchwytów nóg tylnych wykonanych z blachy stalowej o grubości 2,0 mm, w taki sposób by uchwyty były widoczne. Montaż do muf gwintowanych w szkielecie oparcia.Końce nóg posiadają zaślepki z tworzywa sztucznego w kolorze czarnym.Osłona oparcia z ozdobnym, poziomym wzorem. Siedzisko i oparcie posiadają osłony wykonane z polipropylenu (PP) w kolorze czarnym. Stopki z tworzywa sztucznego do miękkich powierzchni. Sztaplowanie do 4 szt. (brak możliwości sztaplowania w tapicerce skóropodobnej). Kolorystyka: do wyboru z wzornika producenta. Kolorystyka do wyboru przez Zamawiającego, przed podpisaniem umowy.
Wymagane dokumenty:Atest wytrzymałościowy zgodny z: PN-EN16139, Atest Higieniczny 
Wymagana tkanina tapicerska o parametrach nie gorszych niż: Skład: 100% poliester, Gramatura: 366g/m2, Odporność na ścieranie:  ≥ 200 000 cykli Martindale, Odporność na pilling: EN ISO 12945–2 (4–5), Odporność barwy na światło: EN ISO 105-B02 (3–4), Odporność barwy na tarcie: EN ISO 105-X12 (wet: 4–5/dry: 4–5), Trudnozapalność: EN 1021–1, EN 1021–2, Inne: Certyfikat Oeko-Tex Standard 100</t>
  </si>
  <si>
    <t>Krzesło konferencyjne na czterech nogach z podłokietnikami.
Wymiary: Wysokość całkowita: 830 mm, Wysokość siedziska: 480  mm, Głębokość siedziska: 460 mm, Szerokość siedziska: 450 mm, Wysokość oparcia: 350 mm, Wysokość podłokietników: 225 mm (liczona od powierzchni siedziska), Wysokość całkowita podłokietników: 700mm (od podłoża), Szerokość całkowita: ok.635 mm, Głębokość ramy: ok.440 mm          
Budowa krzesła: Krzesło konferencyjne na czterech nogach, z podłokietnikami z miękkim tapicerowanym siedziskiem i oparciem, Oparcie i siedzisko stanowią dwa oddzielne zespoły nie stykające się ze sobą, Rama krzesła dzieli się na dwa zespoły i wykonana jest ze stalowych rur fi 25x1.5mm, malowana proszkowo i składa się nóg przedniej i tylnej oraz poprzeczki pod siedziskiem. 
Poprzeczki pod siedziskiem w kształcie zbliżonym do litery X, skręcane są w miejscu przecięcia 
za pomocą śruby. Siedzisko: szkielet wykonany z min.5 warstwowej sklejki bukowej o grubości 6,3 mm, pokryty jest gąbką ciętą o gęstości ok. 25kg/m3 i grubości 40mm. Poprzeczki pod siedziskiem powinny być schowane w przetłoczeniach osłony siedziska, która spełnia też rolę osłony chroniącej krzesło podczas sztaplowania. Siedzisko przykręcane do ramy za pomocą wkrętów do muf gwintowanych w szkielecie siedziska. Oparcie: szkielet wykonany z min.5 warstwowej sklejki bukowej o grubości 7,5 mm, pokryty jest gąbką ciętą o gęstości ok. 21kg/m3 i grubości 35mm. Podłokietniki stałe, zamknięte wykonane z polipropylenu (PP)  w kolorze czarnym, zintegrowane z przednimi i tylnymi nogami. Oparcie wraz z osłoną mocowane jest za pomocą czterech wkrętów do uchwytów nóg tylnych wykonanych z blachy stalowej o grubości 2,0 mm, w taki sposób by uchwyty były widoczne. Montaż do muf gwintowanych w szkielecie oparcia. Osłona oparcia z ozdobnym, poziomym wzorem. Siedzisko i oparcie posiadają osłony wykonane z polipropylenu (PP) w kolorze czarnym. Stopki z tworzywa sztucznego do miękkich powierzchni. Sztaplowanie do 4 szt. (brak możliwości sztaplowania w tapicerce skóropodobnej). Kolorystyka: do wyboru z wzornika producenta. Kolorystyka do wyboru przez Zamawiającego, przed podpisaniem umowy. Wymagane dokumenty: Atest wytrzymałościowy zgodny z: PN-EN16139, Atest Higieniczny Wymagana tkanina tapicerska o parametrach nie gorszych niż: Skład: 100% poliester, Gramatura: 366g/m2, Odporność na ścieranie:  ≥ 200 000 cykli Martindale, Odporność na pilling: EN ISO 12945–2 (4–5), Odporność barwy na światło: EN ISO 105-B02 (3–4), Odporność barwy na tarcie: EN ISO 105-X12 (wet: 4–5/dry: 4–5), Trudnozapalność: EN 1021–1, EN 1021–2, Inne: Certyfikat Oeko-Tex Standard 100</t>
  </si>
  <si>
    <t>Obrotowe krzesło biurowe z tapicerowanym zagłówkiem, oparciem i siedziskiem oraz regulowanymi podłokietnikami. Siedzisko: szkielet i osłona wykonane z polipropylenu (PP) w kolorze czarnym. Szkielet siedziska obłożony pianką wylewaną, o grubości min. 50mm i gęstości 65kg/m3. Siedzisko tapicerowane z profilami bocznymi w standardzie. Opcjonalnie profile mogą być tapicerowane siatką Runner 3D. Łącznik oparcia składa się z dwóch części: ze wspornika górnego wykonanego z tworzywa sztucznego w kolorze czarnym oraz wspornika dolnego wykonanego z polerowanego aluminium. Poduszka oparcia składa się ze szkieletu wykonanego z polipropylenu (PP) obłożonego pianką wylewaną o grubości 25mm i gęstości 80kg/m3. Osłona oparcia wykonana z polipropylenu (PP) w kolorze czarnym. Oparcie montowane do wspornika górnego oparcia i posiada możliwość regulacji wysokości w zakresie 110mm z blokadą w 12 pozycjach za pomocą przycisków umieszczonych na ramce łączącej oparcie z siedziskiem. Oparcie wyposażone w podparcie lędźwi regulowane za pomocą pokrętła na głębokość w zakresie 20mm. Zagłówek tapicerowany i regulowany. Szkielet zagłówka wykonany jest z poliamidu wzmocnionego włóknem szklanym (PA+GF) w kolorze czarnym, pokryty pianką cięta o grubości 10mm i gęstości 35kg/m3. Regulacja wysokości 80mm oraz regulacja nachylenia. Profile boczne siedziska i oparcia  mają możliwość tapicerowania innym kolorem tapicerki, ale tego samego rodzaju co front tych elementów. Przeszycia na oparciu i siedzisku ograniczają naciąganie się tapicerki. Podłokietniki regulowane (4D):  regulacja na wysokość w zakresie 100 mm (blokada w 11 pozycjach), regulacja szerokości 70mm w obie strony (35mm na stronę), ruch nakładki przód tył 40mm, obrót nakładki ±360̊  Nakładki z czarnego poliuretanu (PU). Ramię podłokietnika wykonane z polerowanego aluminium. Podstawa pięcioramienna, wykonana z polerowanego aluminium, fi 735 mm. Kółka o średnicy fi 60 mm do miękkich lub twardych powierzchni, Podstawowe wymiary: Wysokość siedziska: 410 – 535mm Głębokość siedziska: 390 – 515 mm, Głębokość powierzchni siedziska: 500 mm, Szerokość siedziska: 450 mm, Wysokość całkowita: 1025 – 1265 mm (bez zagłówka), Szerokość oparcia: 450 mm, Wysokość tarczy oparcia: 530 mm, Wysokość oparcia: 590 – 695 mm, Wysokość zagłówka: 200 – 280 mm, Szerokość zagłówka: 225 mm, Wysokość tarczy zagłówka: 80 mm, Średnica podstawy pięcioramiennej: fi735mm, Głębokość całkowita: 670 mm. Mechanizm synchroniczny ERN-ST – funkcje: Możliwość swobodnego kołysania się. Oparcie odchylające się synchronicznie z siedziskiem w stosunku 2,5:1 Mechanizm umożliwiający blokadę oparcia w min. 5 pozycjach Maksymalny kąt pochylenia oparcia 30˚ Regulacja siły oporu oparcia za pomocą pokrętła – dostosowane do użytkownika o wadze od 45-150kg Regulacja głębokości siedziska w zakresie 100mm + dodatkowe 20mm uzyskiwane poprzez regulację wysokości oparcia. Kąt ujemny pochylenia siedziska regulowany w zakresie 0-2°. Płynna regulacja wysokości krzesła za pomocą podnośnika pneumatycznego. Anti-Schock – zabezpieczenie przed uderzeniem oparcia w plecy użytkownika po zwolnieniu blokady.
Atest wytrzymałościowy zgodny z: BS5459-2+A2:2008</t>
  </si>
  <si>
    <t>Szafka dolna</t>
  </si>
  <si>
    <t>Szafka dolna zlewowa z szufladą na kosze do segregacji</t>
  </si>
  <si>
    <t>Szafka zlewowa</t>
  </si>
  <si>
    <t>Szafka górna</t>
  </si>
  <si>
    <t>Szafka dolna z szufladami</t>
  </si>
  <si>
    <t>Szafka górna z półką</t>
  </si>
  <si>
    <t>Szafka do zabudowy lodówki</t>
  </si>
  <si>
    <t xml:space="preserve">Front do zmywarki </t>
  </si>
  <si>
    <t>Front do zmywarki 600x720 wykonany z płyty meblowej 18mm, kolor jasny grafit</t>
  </si>
  <si>
    <t xml:space="preserve">Blat </t>
  </si>
  <si>
    <t>Blat kuchenny głębokość 600, grubość 38mm kolor dąb kamienny, pokryty laminatem wysokociśnieniowym HPL,  długość dostosowana do zabudowy. Posiada atest higieniczny AH79/322/80/2022, spełnia normę PN-EN717-1;2006</t>
  </si>
  <si>
    <t>Zabezpieczenie kuchni pomiędzy dolny i górnymi szafkami</t>
  </si>
  <si>
    <t>Szafka 400-600x530 h820 wykonana wz płyty meblowej laminowanej, korpus wykonany z płyty grubości 18 mm kolor dąb kamienny,elementy korpusu połączone ze sobą złączami mimośrodowymi, front wykonany z płyty 18mm kolor jasny grafit, montowany do korpusu na zawiasach z systemem cichego domyku, wyposażony w uchwyt w kolorze czarnym. Posiada atest higieniczności E1, spełnia normę PN-EN717-1;2006</t>
  </si>
  <si>
    <t>Szafka 800x530 h820 wykonana wz płyty meblowej laminowanej, korpus wykonany z płyty grubości 18 mm kolor dąb kamienny,elementy korpusu połączone ze sobą złączami mimośrodowymi, fronty wykonany z płyty 18mm kolor jasny grafit, montowane do korpusu na zawiasach z systemem cichego domyku, wyposażony w uchwyt w kolorze czarnym. Posiada atest higieniczności E1, spełnia normę PN-EN717-1;2006</t>
  </si>
  <si>
    <t>Szafka 600x530 h820 wykonana wz płyty meblowej laminowanej, korpus wykonany z płyty grubości 18 mm kolor dąb kamienny,elementy korpusu połączone ze sobą złączami mimośrodowymi, front wykonany z płyty 18mm kolor jasny grafit, montowany do szuflady systemowej z mechanizmem cichego domyku, wyposażony w uchwyt w kolorze czarnym. Posiada atest higieniczności E1, spełnia normę PN-EN717-1;2006</t>
  </si>
  <si>
    <t>Szafka 600x530 h820 wykonana wz płyty meblowej laminowanej, korpus wykonany z płyty grubości 18 mm kolor dąb kamienny,elementy korpusu połączone ze sobą złączami mimośrodowymi, fronty wykonane z płyty 18mm kolor jasny grafit, montowane do szuflad systemowych z mechanizmem cichego domyku, wyposażony w uchwyt w kolorze czarnym. Posiada atest higieniczności E1, spełnia normę PN-EN717-1;2006</t>
  </si>
  <si>
    <t>Szafka 600x530 h820 wykonana wz płyty meblowej laminowanej, korpus wykonany z płyty grubości 18 mm kolor dąb kamienny,elementy korpusu połączone ze sobą złączami mimośrodowymi, front wykonany z płyty 18mm kolor jasny grafit, montowany do korpusu na zawiasach z systemem cichego domyku, wyposażony w uchwyt w kolorze czarnym. Posiada atest higieniczności E1, spełnia normę PN-EN717-1;2006</t>
  </si>
  <si>
    <t>Szafka 400-600x530 h720 wykonana wz płyty meblowej laminowanej, korpus wykonany z płyty grubości 18 mm kolor dąb kamienny,elementy korpusu połączone ze sobą złączami mimośrodowymi, front wykonany z płyty 18mm kolor jasny grafit, montowany do korpusu na zawiasach z systemem cichego domyku, wyposażony w uchwyt w kolorze czarnym, zawieszana na ścianie na szynie montażowej. Posiada atest higieniczności E1, spełnia normę PN-EN717-1;2006</t>
  </si>
  <si>
    <t>Szafka 800x530 h720 wykonana wz płyty meblowej laminowanej, korpus wykonany z płyty grubości 18 mm kolor dąb kamienny,elementy korpusu połączone ze sobą złączami mimośrodowymi, fronty wykonane z płyty 18mm kolor jasny grafit, montowane do korpusu na zawiasach z systemem cichego domyku, wyposażony w uchwyt w kolorze czarnym, zawieszana na ścianie na szynie montażowej. Posiada atest higieniczności E1, spełnia normę PN-EN717-1;2006</t>
  </si>
  <si>
    <t>Szafka 400-800x530 h720 wykonana wz płyty meblowej laminowanej, korpus wykonany z płyty grubości 18 mm kolor dąb kamienny,elementy korpusu połączone ze sobą złączami mimośrodowymi, front "łamany" wykonany z płyty 18mm kolor jasny grafit, montowany do korpusu na zawiasach i siłownikach gazowych z systemem cichego domyku, wyposażony w uchwyt w kolorze czarnym, zawieszana na ścianie na szynie montażowej. Posiada atest higieniczności E1, spełnia normę PN-EN717-1;2006</t>
  </si>
  <si>
    <t>Szafka 400-800x530 h720 wykonana wz płyty meblowej laminowanej, korpus wykonany z płyty grubości 18 mm kolor dąb kamienny,elementy korpusu połączone ze sobą złączami mimośrodowymi, front  wykonany z płyty 18mm kolor jasny grafit, montowany do korpusu na zawiasach i siłownikach gazowych z systemem cichego domyku, wyposażony w uchwyt w kolorze czarnym, zawieszana na ścianie na szynie montażowej. Posiada atest higieniczności E1, spełnia normę PN-EN717-1;2006</t>
  </si>
  <si>
    <t>Szafka do zabudowy kuchenki mikrofalowej</t>
  </si>
  <si>
    <t>Szafka 600x580 h2178 wykonana wz płyty meblowej laminowanej, korpus wykonany z płyty grubości 18 mm kolor dąb kamienny,elementy korpusu połączone ze sobą złączami mimośrodowymi, fronty wykonane z płyty 18mm kolor jasny grafit, montowane do korpusu na zawiasach z systemem cichego domyku, wyposażony w uchwyt w kolorze czarnym. Posiada atest higieniczności E1, spełnia normę PN-EN717-1;2006</t>
  </si>
  <si>
    <t>Wykonany z płyty MDF  oraz lamintu HPL, grubość 10mm, spełniający normę EN 324-1, PN-EN717-1;2006</t>
  </si>
  <si>
    <t>Krzesło obrotowe, biurowe z tapicerowanym siedziskiem i zagłówkiem, siatkowym oparciem oraz regulowanymi podłokietnikami: 
Wymiary: Szerokość oparcia: 430 mm, Wysokość tarczy oparcia: 520 mm, Wysokość oparcia regulowana w zakresie: 570-640 mm, Szerokość siedziska: 460 mm, Głębokość powierzchni siedziska: 440 mm, Głębokość siedziska: 425-475 mm, Wysokość siedziska regulowana w zakresie: 420-545 mm,  Wysokość całkowita regulowana w zakresie: 980-1180 mm, Wysokość zagłówka regulowana w zakresie: 165-225mm, Szerokość zagłówka: 250mm, Wysokość tarczy zagłówka: 150mm, Średnica podstawy pięcioramiennej: 710 mm. Krzesło posiada: Siedzisko z zagłówkiem tapicerowane, oparcie siatkowe. Oparcie: szkielet dwuczęściowy, wykonany z czarnego polipropylenu (PP) składa się ze szkieletu głównego i zamontowanej na nim ramki obłożonej siatką tapicerską w kolorze czarnym. 
Siedzisko: szkielet wykonany z sklejki bukowej 7-warstwowej grubości 10mm pokryty jest pianką wylewaną (FOAM-I) o grubości 50mm i gęstości 60kg/m3. Siedzisko wykończone jest od spodu materiałem tapicerskim typu wigofil w kolorze czarnym. Mechanizm synchroniczny, umożliwiający blokadę oparcia i siedziska w 5 pozycjach. Możliwość swobodnego kołysania się. Oparcie odchylające się synchronicznie z siedziskiem. Regulacja siły oporu oparcia za pomocą pokrętła. Kąt pochylenia oparcia 33° zsynchronizowany z kątem pochylenia siedziska 11° (pod obciążeniem). Regulacja głębokości siedziska za pomocą osobnej dźwigni pod siedziskiem -ok.50mm. Anti- Shock – zabezpieczenie przed uderzeniem oparcia w plecy użytkownika po zwolnieniu blokady. Płynna regulacja wysokości krzesła za pomocą podnośnika pneumatycznego. Oparcie połączone jest z siedziskiem za pomocą łącznika wykonanego z blachy stalowej o grubości 8mm. Łącznik jest zintegrowany z zapadkowym systemem regulacji wysokości (Up&amp;Down), umożliwiającym regulację na wysokość do 70mm z możliwością blokady w 13 pozycjach. Na łącznik nakładana jest dwuczęściowa osłona wykonana z polipropylenu (PP) w kolorze czarnym.
Podparcie lędźwi manualne, zintegrowane z oparciem regulowane na wysokość 70mm. Poduszka podparcia miękka, tapicerowana. Podłokietniki wykonane z poliamidu wzmocnionego włóknem szklanym (PA+GF) w kolorze czarnym. Nakładki podłokietników wykonane z miękkiego poliuretanu (PU) w kolorze czarnym. Podłokietniki 4D regulowane góra -dół w zakresie ok.85mm, regulacja rozstawu podłokietników na boki – łącznie 50mm, nakładka podłokietnika ruchoma. Zagłówek: tapicerowany obustronnie. Szkielet wykonany ze sklejki obłożony jest dwoma warstwami pianki ciętej o grubości 6 mm każda. Regulowana wysokość oraz kąt pochylenia. Ramię zagłówka wykonane z poliamidu wzmocnionego włóknem szklanym (PA+GF). Podstawa pięcioramienna wykonana z czarnego poliamidu (PA). Kółka o średnicy fi 60 mm do twardych powierzchni. Kolorystyka: do wyboru z wzornika producenta. Kolorystyka do wyboru przez Zamawiającego, przed podpisaniem umowy.
Tapicerka o parametrach nie gorszych niż: Siedzisko: Skład: 100% poliester, Gramatura: 366g/m2, Odporność na ścieranie:  ≥ 200 000 cykli Martindale, Odporność na pilling: EN ISO 12945–2 (4–5), Odporność barwy na światło: EN ISO 105-B02 (3–4), Odporność barwy na tarcie: EN ISO 105-X12 (wet: 4–5/dry: 4–5), Trudnozapalność: EN 1021–1, EN 1021–2, Inne: Certyfikat Oeko-Tex Standard 100. Oparcie MESH: Skład: 100 % poliester, Gramatura: 350 g/m2, Odporność na ścieranie: ≥ 80 000 cykli Martindale, Odporność na pilling: EN ISO 12945 – 2 (5), Odporność barwy na światło: EN ISO 105-B02 (6), Odporność barwy na tarcie: EN ISO 105-X12 (wet: 4 – 5/dry: 4 – 5), Trudnozapalność: EN 1021 –1, EN 1021 – 2, Oeko-Tex Standard 100 certificate
 Atesty/Certyfikaty: Certyfikat zgodny z: EN1335, Protokół Oceny Ergonomicznej w oparciu o Rozporządzenie MRiPS z 18 października 2023 (Dz.U. z 2023, poz. 2367)</t>
  </si>
  <si>
    <t>Witryna 800 x 364 x 1842h, drzwi wpuszczane.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 dolne: wpuszczane, płyta grubości 18 mm, mocowane na zawiasach metalowych 110° stopni, oklejone obrzeżem PCV/ABS grubości 1 mm, zamykane zamkiem patentowym. kolor orzech rockford jasny.
Drzwi górne – szkło hartowane 4 mm – przezroczyste, zawiasy klejone w technologii UV.
Regał osadzony jest na nóżkach meblowych wysokości 28 mm z możliwością regulacji od wewnątrz do 12 mm.
ATESTY: PN-EN 14073-2:2006, 14073-3:2006, 14073-3:2006</t>
  </si>
  <si>
    <t>Regał wysoki 800 x 364 x 1842h, drzwi wpuszczane. Podzielony jest półkami na 5 przestrzeni (OH) o wysokości segregatora, dodatkowe nawierty umożliwiają zmianę wysokości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 na nóżkach meblowych wysokości 28 mm z możliwością regulacji od wewnątrz do 12 mm.
ATESTY: PN-EN 14073-2:2006, 14073-3:2006, 14073-3:2006</t>
  </si>
  <si>
    <t>Regał wysoki 800 x 364 x 1842h, drzwi wpuszczane. Podzielony jest półkami na 5 przestrzeni (OH) o wysokości segregatora, dodatkowe nawierty umożliwiają zmianę wysokości półek w 5 położeniach.
Materiał użyty do produkcji to płyta wiórowa dwustronnie melaminowana w klasie E-1, nietoksyczna i bezzapachowa. Przestrzeń 3OH otwarta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na nóżkach meblowych wysokości 28 mm z możliwością regulacji od wewnątrz do 12 mm.
ATESTY: PN-EN 14073-2:2006, 14073-3:2006, 14073-3:2006</t>
  </si>
  <si>
    <t>Regał wysoki 800 x 364 x 1842h, otwarty. Podzielony jest półkami na 5 przestrzeni (OH) o wysokości segregatora, dodatkowe nawierty umożliwiające zmianę wysokości każdej półki w 5 położeniach.
Materiał: płyta wiórowa dwustronnie melaminowana w klasie E-1, nietoksyczna i bezzapachowa.
Korpus i półki: płyta grubości 18 mm, oklejone obrzeżem PCV/ABS grubości 2 mm.
Wieniec górny i dolny: płyta grubości 25 mm oklejona obrzeżem PCV/ABS grubości 2 mm front, 1 mm boki.
Wieniec środkowy płyta grubości 18 mm.
Plecy: płyta HDF jednostronnie melaminowana o grubości 3 mm.
HDF osadzone we wcześniej wyfrezowanych od strony wewnętrznej bokach regału.
Regał osadzony  na nóżkach meblowych wysokości 28 mm z możliwością regulacji od wewnątrz do 12 mm.
ATESTY: PN-EN 14073-2:2006, 14073-3:2006, 14073-3:2006</t>
  </si>
  <si>
    <t>Jednostka miary</t>
  </si>
  <si>
    <t>Cena jednostkowa netto</t>
  </si>
  <si>
    <t>szt.</t>
  </si>
  <si>
    <t>mb.</t>
  </si>
  <si>
    <t>Meble do aneksów kuchennych</t>
  </si>
  <si>
    <t>Lp.</t>
  </si>
  <si>
    <t>L.p.</t>
  </si>
  <si>
    <t>Usługa renowacji mebli w zakresie naprawy tapicerek, poszczególnych elementów mebli melaminowanych, lakierowanych i fornirowanych.</t>
  </si>
  <si>
    <t>zgodnie z bieżącym zapotrzebowaniem Zamawiającego</t>
  </si>
  <si>
    <t>każdorazowo wyceniane przez Wykonawcę.</t>
  </si>
  <si>
    <t>Pozostałe meble, zabudowy meblowe (również kuchenne), meble na wymiar, fotel i krzesła biurowe, niewymienione w pozycjach 1-60 powyższej tabeli.</t>
  </si>
  <si>
    <t>Witryna wąska, drzwi wpuszczane 420 x 364 x 1842h.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 dolne: wpuszczane, płyta grubości 18 mm, mocowane na zawiasach metalowych 110° stopni, oklejone obrzeżem PCV/ABS grubości 1 mm, zamykane zamkiem patentowym. Kolor orzech rockford jasny.
Drzwi górne – szkło hartowane 4 mm – przezroczyste, zawiasy klejone w technologii UV.
Regał osadzony jest na nóżkach meblowych wysokości 28 mm z możliwością regulacji od wewnątrz do 12 mm.
ATESTY: PN-EN 14073-2:2006, 14073-3:2006, 14073-3:2006</t>
  </si>
  <si>
    <t>Regał wysoki  wąski 420 x 364 x 1842h, drzwi wpuszczane.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jest na nóżkach meblowych wysokości 28 mm z możliwością regulacji od wewnątrz do 12 mm.
 ATESTY: PN-EN 14073-2:2006, 14073-3:2006, 14073-3:2006</t>
  </si>
  <si>
    <t>Regał zamykany wysoki 800 x 364 x 1842h, drzwi wpuszczane.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na nóżkach meblowych wysokości 28 mm z możliwością regulacji od wewnątrz do 12 mm.
 ATESTY: PN-EN 14073-2:2006, 14073-3:2006, 14073-3:2006</t>
  </si>
  <si>
    <t>Regał wysoki wąski 420 x 364 x 1842h drzwi wpuszczane.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 
Drzwi: wpuszczane, płyta grubości 18 mm, mocowane na zawiasach metalowych 110° stopni, oklejone obrzeżem PCV/ABS grubości 1 mm, zamykane zamkiem patentowym. Kolor orzech rockford jasny.
Regał osadzony  na nóżkach meblowych wysokości 28 mm z możliwością regulacji od wewnątrz do 12 mm.
 ATESTY: PN-EN 14073-2:2006, 14073-3:2006, 14073-3:2006</t>
  </si>
  <si>
    <t>Regał wysoki  wąski 420 x 364 x 1842hdrzwi wpuszczane.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patentowym.Kolor orzech rockford jasny.
Regał osadzony jest na nóżkach meblowych wysokości 28 mm z możliwością regulacji od wewnątrz do 12 mm.
ATESTY: PN-EN 14073-2:2006, 14073-3:2006, 14073-3:2006</t>
  </si>
  <si>
    <t>Regał wysoki  420 x 364 x 1842h wąski, otwarty. Podzielony jest półkami na 5 przestrzeni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
Wieniec górny i dolny: płyta grubości 25 mm oklejona obrzeżem PCV/ABS grubości 2 mm front, 1 mm boki. Wieniec środkowy płyta grubości 18 mm.
Plecy: płyta HDF jednostronnie melaminowana o grubości 3 mm. HDF osadzone we wcześniej wyfrezowanych od strony wewnętrznej bokach regału.
Regał osadzony jest na nóżkach meblowych wysokości 28 mm z możliwością regulacji od wewnątrz do 12 mm.
ATESTY: PN-EN 14073-2:2006, 14073-3:2006, 14073-3:2006</t>
  </si>
  <si>
    <t>Regał niski 800 x 364 x 1137h otwarty. Podzielony jest półkami na 3 przestrzenie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
Wieniec górny i dolny: płyta grubości 25 mm oklejona obrzeżem PCV/ABS grubości 2 mm front, 1 mm boki.
Plecy: płyta HDF jednostronnie melaminowana o grubości 3 mm. HDF osadzone we wcześniej wyfrezowanych od strony wewnętrznej bokach regału.
Regał osadzony jest na nóżkach meblowych wysokości 28 mm z możliwością regulacji od wewnątrz do 12 mm.
ATESTY: PN-EN 14073-2:2006, 14073-3:2006, 14073-3:2006</t>
  </si>
  <si>
    <t>Regał niski 800 x 364 x 1137h drzwi wpuszczane. Podzielony jest półkami na 3 przestrzenie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jest na nóżkach meblowych wysokości 28 mm z możliwością regulacji od wewnątrz do 12 mm.
ATESTY: PN-EN 14073-2:2006, 14073-3:2006, 14073-3:2006</t>
  </si>
  <si>
    <t>Szafa aktowa zamykana drzwi przesuwne1200 x 424 x 1228h Podzielony jest półkami na 3 przestrzenie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 rozsuwane, wpuszczane, górny i dolny tor prowadzącyaluminiowy wpuszczony w wyfrezowanie we wieńcach,  zamykane zamkiem patentowym. Kolor orzech rockford jasny.
Regał osadzony jest na nóżkach meblowych wysokości 28 mm z możliwością regulacji od wewnątrz do 12 mm.
ATESTY: PN-EN 14073-2:2006, 14073-3:2006, 14073-3:2006</t>
  </si>
  <si>
    <t>Szafa aktowa zamykana żaluzją1200 x 424 x 1228h Podzielony jest półkami na 3 przestrzenie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 żaluzjowe szare, górny i dolny tor prowadzący wpuszcony w wyfrezowanie we wieńcach, kolor tory taki sam jak żaluzji zamykane zamkiem patentowym.
Regał osadzony na nóżkach meblowych wysokości 28 mm z możliwością regulacji od wewnątrz do 12 mm.
ATESTY: PN-EN 14073-2:2006, 14073-3:2006, 14073-3:2006</t>
  </si>
  <si>
    <t>Szafa aktowo ubraniowa 800 x 364 x 1842h  wieniec górny i dolny wykonany z płyty meblowej 25mm, kropus i półki z płyty meblowej 18mm, kolor popiel, drzwi płyta meblowa 18mm zawias hydrauliczny z cichym domykiem z systemem łatwego wypięcia, wyposażone w zamek patentowy,kolor orzech rockford jasny, podział szafy 2/3 przestrzeni na wieszanie ubrań , wieszak typu "puzon", 1/3 pzrestrzeni z półkami. Osadzona na nóżkach meblowych wysokości 28mm z możliwością regulacji 12mm.  ATESTY: PN-EN 14073-2:2006, 14073-3:2006, 14073-3:2006</t>
  </si>
  <si>
    <t>Szafa ubraniowa 2D 800 x 604 x 1842h, wieniec górny i dolny wykonany z płyty meblowej 25mm, kropus i półki z płyty meblowej 18mm, kolor popiel, drzwi płyta meblowa 18mm zawias hydrauliczny z cichym domykiem z systemem łatwego wypięcia, wyposażone w zamek patentowy, kolor orzech rockford jasny. Wyposażone w drążek do wieszania ubrań, półkę nad drążkiem. Osadzona na nóżkach meblowych wysokości 28mm z możliwością regulacji 12mm. ATESTY: PN-EN 14073-2:2006, 14073-3:2006, 14073-3:2006</t>
  </si>
  <si>
    <t>Szafa ubraniowa 1D 600 x 364 x 1842h  wieniec górny i dolny wykonany z płyty meblowej 25mm, kropus i półki z płyty meblowej 18mm, kolor popiel, , drzwi płyta meblowa 18mm zawias hydrauliczny z cichym domykiem z systemem łatwego wypięcia, wyposażone w zamek patentowy, kolor orzech rockford jasny, wyposażona w wieszak typu"puzon". Osadzona na nóżkach meblowych wysokości 28mm z możliwością regulacji 12mm. ATESTY: PN-EN 14073-2:2006, 14073-3:2006, 14073-3:2006</t>
  </si>
  <si>
    <t>Nadstawka regału 800 x 364 x 730h drzwi wpuszczane. Podzielona jest półkami na 2 przestrzenie 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
Wieniec górny i dolny: płyta grubości 25 mm oklejona obrzeżem PCV/ABS grubości 2 mm front, 1 mm boki. Kolor popiel.
Drzwi: wpuszczane, płyta grubości 18 mm, mocowane na zawiasach metalowych 110° stopni, oklejone obrzeżem PCV/ABS grubości 1 mm, zamykane zamkiem patentowym.
Plecy: płyta HDF jednostronnie melaminowana o grubości 3 mm. HDF osadzone we wcześniej wyfrezowanych od strony wewnętrznej bokach nadstawki. Kolor orzech rockford jasny.
 ATESTY: PN-EN 14073-2:2006, 14073-3:2006, 14073-3:2006</t>
  </si>
  <si>
    <t>adstawka regału wąskiego 420 x 364 x 730h , drzwi wpuszczane. Podzielona jest półkami na 2 przestrzenie,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kolor popiel.
Drzwi: wpuszczane, płyta grubości 18 mm, mocowane na zawiasach metalowych 110° stopni, oklejone obrzeżem PCV/ABS grubości 1 mm, zamykane zamkiem patentowym. Kolor orzech rockford jasny.
Plecy: płyta HDF jednostronnie melaminowana o grubości 3 mm. HDF osadzone we wcześniej wyfrezowanych od strony wewnętrznej bokach nadstawki.
ATESTY: PN-EN 14073-2:2006, 14073-3:2006, 14073-3:2006</t>
  </si>
  <si>
    <t>Nadstawka szafy ubraniowej 800 x 604 x 730h drzwi wpuszczane. Podzielona jest półkami na 2 przestrzenie 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Kolor popiel.
Drzwi: wpuszczane, płyta grubości 18 mm, mocowane na zawiasach metalowych 110° stopni, oklejone obrzeżem PCV/ABS grubości 1 mm, zamykane zamkiem patentowym. Kolor orzech rockford jasny.
Plecy: płyta HDF jednostronnie melaminowana o grubości 3 mm. HDF osadzone we wcześniej wyfrezowanych od strony wewnętrznej bokach nadstawki.
ATESTY: PN-EN 14073-2:2006, 14073-3:2006, 14073-3:2006</t>
  </si>
  <si>
    <t>Nadstawka szafy ubraniowj 1D 600 x 364 x 730h , drzwi wpuszczane. Podzielona jest półkami na 2 przestrzenie,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Kolor popiel.
Drzwi: wpuszczane, płyta grubości 18 mm, mocowane na zawiasach metalowych 110° stopni, oklejone obrzeżem PCV/ABS grubości 1 mm, zamykane zamkiem patentowym. Kolor orzech rockford jasny.
Plecy: płyta HDF jednostronnie melaminowana o grubości 3 mm. HDF osadzone we wcześniej wyfrezowanych od strony wewnętrznej bokach nadstawki.
ATESTY: PN-EN 14073-2:2006, 14073-3:2006, 14073-3:2006</t>
  </si>
  <si>
    <t>Stół konferencyjny  na stelażu ramowym, blat beczkowaty 2200 x 1000 x 760h o grubości 25 mm, kolor orzech rockford jasny, 
Stelaż lakierowany proszkowo Alu RAL 9006
Nogi posiadają regulowaną stopę z czarnego tworzywa w zakresie do 80 mm wysokości.
Materiał użyty do produkcji blatu to płyta wiórowa dwustronnie melaminowana w klasie E-1,
nietoksyczna i bezzapachowa, oklejona obrzeżem ABS 2 mm odpowiadającym kolorze płyty.
ATESTY: PN-EN 15372:2016, PN-EN 1730:2013.</t>
  </si>
  <si>
    <t>Stół konferencyjny, blat eliptyczny 2200 x 1100 x 760h o grubości 25 mm, kolor orzech rockford jasny,
Nogi posiadają regulowaną stopę z czarnego tworzywa w zakresie do 80 mm wysokości.
Stelaż lakierowany proszkowo  Alu RAL 9006
Materiał użyty do produkcji blatu to płyta wiórowa dwustronnie melaminowana w klasie E-1,
nietoksyczna i bezzapachowa, oklejona obrzeżem ABS 2 mm odpowiadającym kolorze płyty.
ATESTY: PN-EN 15372:2016, PN-EN 1730:2013.</t>
  </si>
  <si>
    <t>Stół  800 x 800 x 760h na stelażu ramowym nogi kwadratowe profil 50 x 50 mm.
Blat o grubości 25 mm, nawisy pomiędzy nogami a blatem po 10 mm przód i tył oraz boki biurka. Nawis pomiędzy belką a blatem 32 mm przód i tył oraz boki biurka.
Nogi posiadają regulowaną stopę z czarnego tworzywa w zakresie do 80 mm wysokości.
Stelaż lakierowany proszkowo  Alu RAL 9006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 ATESTY: PN-EN 527-1:2011, PN-EN 527-2+A1:2019, PN-EN 1730:2013.</t>
  </si>
  <si>
    <t>Dostawka 1400-1600 x 400 - 800 h 760 a stelażu ramowym nogi kwadratowe profil 50 x 50 mm.
Blat o grubości 25 mm, kolor orzech rockford jasny,  nawisy pomiędzy nogami a blatem po 10 mm przód i tył oraz boki. Nawis pomiędzy belką a blatem 32 mm przód i tył oraz boki.
Nogi posiadają regulowaną stopę z czarnego tworzywa w zakresie do 80 mm wysokości.
Stelaż lakierowany proszkowo Alu RAL 9006,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</si>
  <si>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Dostawka 500 x 504 x 760h na stelażu ramowym nogi kwadratowe profil 50 x 50 mm.
Blat o grubości 25 mm, kolor orzech rockford jasny, nawisy pomiędzy nogami a blatem po 10 mm przód i tył oraz boki. Nawis pomiędzy belką a blatem 32 mm przód i tył oraz boki.
Nogi posiadają regulowaną stopę z czarnego tworzywa w zakresie do 80 mm wysokości.
Stelaż lakierowany proszkowo Alu RAL 9006,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</si>
  <si>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Kontener mobilny 430 x 504 x 620h wieniec górny i dolny płyta meblowa 25mm, fronty i korpus płyta meblowa 18mm, obrzeże ABS. Szuflady wykonane z płyty meblowej, na prowadnicach rolkowych, wysów 75%, zamykane zamkiem centralym. Osadzony na kółkach h55mm. Kolor frontów popiel, kolor korpusu orzech rockford jasny. Mebel zmontowany dostarczany w całości. ATESTY: PN-EN 14073-2:2006, PN-EN 17073-3:2006, PN-EN 17074-3:2006</t>
  </si>
  <si>
    <t>Biurko narożne 1600 /700 x 1050/504 x 760h na stelażu ramowym nogi kwadratowe profil 50 x 50 mm, wyposażone w podblatowe poprowadzenie kabli
Blat o grubości 25 mm, kolor orzech rockford jasny, nawisy pomiędzy nogami a blatem po 10 mm przód i tył oraz boki biurka. Nawis pomiędzy belką a blatem 32 mm przód i tył oraz boki biurka.
Nogi posiadają regulowaną stopę z czarnego tworzywa w zakresie do 80 mm wysokości.
Stelaż lakierowany proszkowo Alu RAL 9006,
Elementy ramy łączone 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</si>
  <si>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Biurko prostokątne 1400 x 700 x 760h na stelażu ramowym nogi kwadratowe profil 50 x 50 mm, wyposażony w podblatowe poprowadzenie kabli
Blat o grubości 25 mm, kolor orzech rockford jasny, nawisy pomiędzy nogami a blatem po 10 mm przód i tył oraz boki biurka. Nawis pomiędzy belką a blatem 32 mm przód i tył oraz boki biurka.
Nogi posiadają regulowaną stopę z czarnego tworzywa w zakresie do 80 mm wysokości.
Stelaż lakierowany proszkowo  Alu RAL 9006,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</si>
  <si>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Biurko prostokątne 1600 x 800 x 760h na stelażu ramowym nogi kwadratowe profil 50 x 50 mm, wyposażone w podblatowe poprowadzenie kabli
Blat o grubości 25 mm, kolor orzech rockford jasny nawisy pomiędzy nogami a blatem po 10 mm przód i tył oraz boki biurka. Nawis pomiędzy belką a blatem 32 mm przód i tył oraz boki biurka.
Nogi posiadają regulowaną stopę z czarnego tworzywa w zakresie do 80 mm wysokości.
Stelaż lakierowany proszkowo Alu RAL 9006,
Elementy ramy łączone 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</si>
  <si>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Biurko narożne 1400 /700 x 1050/504 x 760h na stelażu ramowym nogi kwadratowe profil 50 x 50 mm, wyposażone w podblatowe poprowadzenie kabli
Blat o grubości 25 mm, kolor orzech rockfor jasny, nawisy pomiędzy nogami a blatem po 10 mm przód i tył oraz boki biurka. Nawis pomiędzy belką a blatem 32 mm przód i tył oraz boki biurka.
Nogi posiadają regulowaną stopę z czarnego tworzywa w zakresie do 80 mm wysokości.
Stelaż lakierowany proszkowo kolor Alu RAL 9006.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</si>
  <si>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Przybliżony wygląd</t>
  </si>
  <si>
    <r>
      <rPr>
        <b/>
        <sz val="11"/>
        <color theme="1"/>
        <rFont val="Aptos Narrow"/>
        <family val="2"/>
        <scheme val="minor"/>
      </rPr>
      <t xml:space="preserve">Materiały i kolorystyka (jeżeli nie zaznaczono inaczej):		</t>
    </r>
    <r>
      <rPr>
        <sz val="11"/>
        <color theme="1"/>
        <rFont val="Aptos Narrow"/>
        <family val="2"/>
        <scheme val="minor"/>
      </rPr>
      <t xml:space="preserve">
Płyta wiórowa o klasie higieniczności E1, w kolorach:                                                                                                                                                                                                                                                                                                                                                                                                          KRONOSPAN Orzech Rockford Jasny K085PW, KRONOSPAN Popiel U112, Buk Bavaria 0381 PR lub porównywalnych.                                                                                                                                                                                                                                                                Płyta MDF lakierowany w MAT lub POŁYSK w kolorach z palety RAL lub NCS.
Płyta MDF fornirowana, lakierowana, postarzana lub z efektami specjalnymi.
Elementy metalowe w kolorze srebrny połysk, grafit połysk, biały połysk lub pozostałe z palety RAL i NCS.
Płyta akrylowo-żywiczna (corian) w wielu kolorach.			
Płyta laminowana w wielu kolorach.				
Do każdego mebla możliwość wyboru różnych uchwytów.		
Wszystkie meble muszą posiadać deklaracje zgodności wydane przez Producenta.</t>
    </r>
  </si>
  <si>
    <t>Formularz „Wynagrodzenie”</t>
  </si>
  <si>
    <t>WYKONAWCA UZUPEŁNIA POLA ZAZNACZONE NA ŻÓŁTO</t>
  </si>
  <si>
    <r>
      <rPr>
        <b/>
        <sz val="10"/>
        <color rgb="FFFF0000"/>
        <rFont val="Arial"/>
        <family val="2"/>
        <charset val="238"/>
      </rPr>
      <t>*</t>
    </r>
    <r>
      <rPr>
        <b/>
        <sz val="10"/>
        <color theme="1"/>
        <rFont val="Arial"/>
        <family val="2"/>
        <charset val="238"/>
      </rPr>
      <t>Szacowana ilość w trakcie trwania umowy</t>
    </r>
  </si>
  <si>
    <t>Szacowana wartość netto w trakcie trwania umowy</t>
  </si>
  <si>
    <t xml:space="preserve">Łączna szacowana wartość netto umowy </t>
  </si>
  <si>
    <t>_______________________________________________</t>
  </si>
  <si>
    <t>Nazwa Wykonawcy</t>
  </si>
  <si>
    <t>Imie i nazwisko osoby upoważnionej (litery drukowane)</t>
  </si>
  <si>
    <t>Podpis osoby upoważnionej</t>
  </si>
  <si>
    <t>Miejsce i data</t>
  </si>
  <si>
    <t>Biurko narożne 1600/800 x 1050/504 x 758h na stelażu ramowym nogi kwadratowe profil 50 x 50 mm, wyposażone w podblatowe poprowadzenie kabli
Blat o grubości 25 mm,kolor orzech rockford jasny, nawisy pomiędzy nogami a blatem po 10 mm przód i tył oraz boki biurka. Nawis pomiędzy belką a blatem 32 mm przód i tył oraz boki biurka.
Nogi posiadają regulowaną stopę z czarnego tworzywa w zakresie do 80 mm wysokości.
Stelaż lakierowany proszkowo kolor Alu RAL 9006
Elementy ramy łączone  za pomocą trójkątnego, stalowego elementu z ząbkowanymi wypustkami,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ATESTY: PN-EN 527-1:2011, PN-EN 527-2+A1:2019, PN-EN 1730:2013.</t>
  </si>
  <si>
    <t>Biurko 1600 x 800 x 760h nakładane na pomocnik 1400 x 500 x 650h  , na stelażu ramowym nogi kwadratowe profil 50 x 50 mm, wyposażone w podblatowe poprowadzenie kabli.
lat o grubości 25 mm, kolor orzech rockford jasny, nawisy pomiędzy nogami a blatem po 10 mm przód i tył oraz boki biurka. Nawis pomiędzy belką a blatem 32 mm przód i tył oraz boki biurka
Nogi posiadają regulowaną stopę z czarnego tworzywa w zakresie do 80 mm wysokości.
Stelaż lakierowany proszkowo Alu RAL 9006
Elementy ramy łączone są za pomocą trójkątnego, stalowego elementu z ząbkowanymi wypustkami które wchodzą w otwory montażowe ramy. Łącznik wycinany laserowo, kształtowany za pomocą giętarki numerycznej. Grubość blachy elementu montażowego 2 mm.
Materiał użyty do produkcji blatu to płyta wiórowa dwustronnie melaminowana w klasie E-1, nietoksyczna i bezzapachowa, oklejona obrzeżem ABS 2 mm odpowiadającym kolorze płyty.
Biurka dostępne są w wersji pojedynczej i podwójnej. Pomocnik L lub P wieniec górny odolny płyta meblowa 25mm,, korpus i plecy płyta meblowa 18mm. 3 szuflady na prowadnicach kulkowych z cichym domykiem, wysuw 95%., zamek centralny. Poziomowanie pomocnika od strony wewnętrzej. Kolor frontów popiel, kolor korpusu orzech rockford jasny. Pomocnik posiada ATESTY: PN-EN 14073-2:2006, PN-EN 17073-3:2006, PN-EN 17074-3:2006
Biurko posiada ATESTY: PN-EN 527-1:2011, PN-EN 527-2+A1:2019, PN-EN 1730:2013.</t>
  </si>
  <si>
    <t>Regał zamykany niski</t>
  </si>
  <si>
    <t>Nadstawka na szafę ubraniową</t>
  </si>
  <si>
    <t>Nadstawaka</t>
  </si>
  <si>
    <t>Regał niski 800 x 364 x 760h drzwi wpuszczane. Podzielony jest półkami na 2 przestrzenie (OH) o wysokości segregatora, dodatkowe nawierty umożliwiają zmianę wysokości każdej półki w 5 położeniach.
Materiał użyty do produkcji to płyta wiórowa dwustronnie melaminowana w klasie E-1, nietoksyczna i bezzapachowa.
Korpus i półki: płyta grubości 18 mm, oklejone obrzeżem PCV/ABS grubości 2 mm. Kolor popiel.
Wieniec górny i dolny: płyta grubości 25 mm oklejona obrzeżem PCV/ABS grubości 2 mm front, 1 mm boki. Wieniec środkowy płyta grubości 18 mm. Kolor popiel.
Plecy: płyta HDF jednostronnie melaminowana o grubości 3 mm. HDF osadzone we wcześniej wyfrezowanych od strony wewnętrznej bokach regału.
Drzwi: wpuszczane, płyta grubości 18 mm, mocowane na zawiasach metalowych 110° stopni, oklejone obrzeżem PCV/ABS grubości 1 mm, zamykane zamkiem patentowym. Kolor orzech rockford jasny.
Regał osadzony jest na nóżkach meblowych wysokości 28 mm z możliwością regulacji od wewnątrz do 12 mm.
ATESTY: PN-EN 14073-2:2006, 14073-3:2006, 14073-3:2006</t>
  </si>
  <si>
    <t>Stół okolicznościowy okrągły Ø800, 760h na stelażu ramowym, noga kwadratowa 50x50,  blat okrągły o grubości 25 mm.Kolor orzech rockford jasny
Stelaż lakierowany proszkowo Alu RAL 9006
Nogi posiadają regulowaną stopę z czarnego tworzywa w zakresie do 80 mm wysokości.
Materiał użyty do produkcji blatu to płyta wiórowa dwustronnie melaminowana w klasie E-1,
nietoksyczna i bezzapachowa, oklejona obrzeżem ABS 2 mm odpowiadającym kolorze płyty.
ATESTY: PN-EN 15372:2016, PN-EN 1730:2013.</t>
  </si>
  <si>
    <r>
      <t xml:space="preserve">
Dotyczy: </t>
    </r>
    <r>
      <rPr>
        <b/>
        <sz val="11"/>
        <color theme="1"/>
        <rFont val="Aptos Narrow"/>
        <family val="2"/>
        <scheme val="minor"/>
      </rPr>
      <t>Świadczenie usług w zakresie aranżacji, sprzedaży i montażu mebli dla ORLEN Termika S.A.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scheme val="minor"/>
      </rPr>
      <t xml:space="preserve">1 CENY
1.1 Waluta oferty
</t>
    </r>
    <r>
      <rPr>
        <sz val="11"/>
        <color theme="1"/>
        <rFont val="Aptos Narrow"/>
        <family val="2"/>
        <charset val="238"/>
        <scheme val="minor"/>
      </rPr>
      <t xml:space="preserve">Wszystkie podane poniżej ceny są cenami netto i wyrażone są w PLN. Podatek VAT zostanie doliczony zgodnie z obowiązującymi przepisami.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Aptos Narrow"/>
        <family val="2"/>
        <scheme val="minor"/>
      </rPr>
      <t>1.2 Cena</t>
    </r>
    <r>
      <rPr>
        <sz val="11"/>
        <color theme="1"/>
        <rFont val="Aptos Narrow"/>
        <family val="2"/>
        <charset val="238"/>
        <scheme val="minor"/>
      </rPr>
      <t xml:space="preserve">                                                                                                                                                                            </t>
    </r>
  </si>
  <si>
    <t>*Szacowane ilości podane w Formularzu „Wynagrodzenie” są podane w celu dokonania oceny ofert. Faktyczne ilości zamawianych mebli i ich specyfikacja zależeć będą od bieżącego zapotrzebowania i decyzji Zamawiającego w trakcie trwania umowy ramowej nr 26DFBO071 i mogą się różnić od ilości wskazanych w Formularzu „Wynagrodzenie”.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</si>
</sst>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2">
    <font>
      <sz val="11"/>
      <color theme="1"/>
      <name val="Aptos Narrow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rial"/>
      <charset val="238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8"/>
      <color theme="1"/>
      <name val="Aririal"/>
      <charset val="238"/>
    </font>
    <font>
      <b/>
      <sz val="10"/>
      <color rgb="FFFF0000"/>
      <name val="Aririal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3" borderId="1" xfId="0" applyFill="1" applyBorder="1" applyAlignment="1">
      <alignment vertical="top" wrapText="1"/>
    </xf>
    <xf numFmtId="0" fontId="2" fillId="3" borderId="4" xfId="0" applyFont="1" applyFill="1" applyBorder="1" applyAlignment="1">
      <alignment horizontal="left" vertical="top" wrapText="1"/>
    </xf>
    <xf numFmtId="0" fontId="0" fillId="3" borderId="0" xfId="0" applyFill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top" wrapText="1"/>
    </xf>
    <xf numFmtId="0" fontId="0" fillId="3" borderId="0" xfId="0" applyFill="1"/>
    <xf numFmtId="0" fontId="0" fillId="3" borderId="0" xfId="0" applyFill="1" applyAlignment="1">
      <alignment wrapText="1"/>
    </xf>
    <xf numFmtId="164" fontId="0" fillId="0" borderId="3" xfId="0" applyNumberFormat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 applyAlignment="1">
      <alignment horizontal="center"/>
    </xf>
    <xf numFmtId="164" fontId="10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vertical="center"/>
    </xf>
    <xf numFmtId="164" fontId="0" fillId="4" borderId="3" xfId="0" applyNumberForma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6" fillId="0" borderId="11" xfId="0" applyFont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0" borderId="6" xfId="0" applyFont="1" applyBorder="1"/>
    <xf numFmtId="0" fontId="4" fillId="0" borderId="10" xfId="0" applyFont="1" applyBorder="1"/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0" fillId="0" borderId="6" xfId="0" applyBorder="1"/>
    <xf numFmtId="0" fontId="0" fillId="0" borderId="10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0.emf"/><Relationship Id="rId2" Type="http://schemas.openxmlformats.org/officeDocument/2006/relationships/image" Target="../media/image59.wmf"/><Relationship Id="rId1" Type="http://schemas.openxmlformats.org/officeDocument/2006/relationships/image" Target="../media/image58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259080</xdr:colOff>
      <xdr:row>26</xdr:row>
      <xdr:rowOff>0</xdr:rowOff>
    </xdr:from>
    <xdr:to>
      <xdr:col>2</xdr:col>
      <xdr:colOff>2857500</xdr:colOff>
      <xdr:row>26</xdr:row>
      <xdr:rowOff>0</xdr:rowOff>
    </xdr:to>
    <xdr:pic>
      <xdr:nvPicPr>
        <xdr:cNvPr id="10" name="Obraz 218" descr="V-36">
          <a:extLst>
            <a:ext uri="{FF2B5EF4-FFF2-40B4-BE49-F238E27FC236}">
              <a16:creationId xmlns:a16="http://schemas.microsoft.com/office/drawing/2014/main" id="{C9C458F1-8054-4684-95FE-CBE27F854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9300" y="66438780"/>
          <a:ext cx="259842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1394460</xdr:colOff>
      <xdr:row>26</xdr:row>
      <xdr:rowOff>0</xdr:rowOff>
    </xdr:from>
    <xdr:to>
      <xdr:col>2</xdr:col>
      <xdr:colOff>3489960</xdr:colOff>
      <xdr:row>26</xdr:row>
      <xdr:rowOff>0</xdr:rowOff>
    </xdr:to>
    <xdr:pic>
      <xdr:nvPicPr>
        <xdr:cNvPr id="11" name="Obraz 197" descr="V-03">
          <a:extLst>
            <a:ext uri="{FF2B5EF4-FFF2-40B4-BE49-F238E27FC236}">
              <a16:creationId xmlns:a16="http://schemas.microsoft.com/office/drawing/2014/main" id="{29F05817-3866-4A7D-B32C-3A7FB940E7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22" r="18822" b="4619"/>
        <a:stretch>
          <a:fillRect/>
        </a:stretch>
      </xdr:blipFill>
      <xdr:spPr bwMode="auto">
        <a:xfrm>
          <a:off x="3154680" y="66438780"/>
          <a:ext cx="2095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1455420</xdr:colOff>
      <xdr:row>26</xdr:row>
      <xdr:rowOff>0</xdr:rowOff>
    </xdr:from>
    <xdr:to>
      <xdr:col>2</xdr:col>
      <xdr:colOff>3985260</xdr:colOff>
      <xdr:row>26</xdr:row>
      <xdr:rowOff>0</xdr:rowOff>
    </xdr:to>
    <xdr:pic>
      <xdr:nvPicPr>
        <xdr:cNvPr id="12" name="Obraz 197" descr="V-03">
          <a:extLst>
            <a:ext uri="{FF2B5EF4-FFF2-40B4-BE49-F238E27FC236}">
              <a16:creationId xmlns:a16="http://schemas.microsoft.com/office/drawing/2014/main" id="{D603F4F8-34D4-4E87-9769-48093B9E2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822" r="18822" b="4619"/>
        <a:stretch>
          <a:fillRect/>
        </a:stretch>
      </xdr:blipFill>
      <xdr:spPr bwMode="auto">
        <a:xfrm>
          <a:off x="3215640" y="66438780"/>
          <a:ext cx="252984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400050</xdr:colOff>
      <xdr:row>46</xdr:row>
      <xdr:rowOff>228600</xdr:rowOff>
    </xdr:from>
    <xdr:to>
      <xdr:col>3</xdr:col>
      <xdr:colOff>2303145</xdr:colOff>
      <xdr:row>46</xdr:row>
      <xdr:rowOff>3409950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4D933D32-96B2-23FB-0C57-D0E6CCFED2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2125" y="156657675"/>
          <a:ext cx="1910715" cy="3169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" Type="http://schemas.openxmlformats.org/officeDocument/2006/relationships/image" Target="../media/image5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57">
  <rv s="0">
    <v>0</v>
    <v>5</v>
  </rv>
  <rv s="0">
    <v>1</v>
    <v>5</v>
  </rv>
  <rv s="0">
    <v>2</v>
    <v>5</v>
  </rv>
  <rv s="0">
    <v>3</v>
    <v>5</v>
  </rv>
  <rv s="0">
    <v>4</v>
    <v>5</v>
  </rv>
  <rv s="0">
    <v>5</v>
    <v>5</v>
  </rv>
  <rv s="0">
    <v>6</v>
    <v>5</v>
  </rv>
  <rv s="0">
    <v>7</v>
    <v>5</v>
  </rv>
  <rv s="0">
    <v>8</v>
    <v>5</v>
  </rv>
  <rv s="0">
    <v>9</v>
    <v>5</v>
  </rv>
  <rv s="0">
    <v>10</v>
    <v>5</v>
  </rv>
  <rv s="0">
    <v>11</v>
    <v>5</v>
  </rv>
  <rv s="0">
    <v>12</v>
    <v>5</v>
  </rv>
  <rv s="0">
    <v>13</v>
    <v>5</v>
  </rv>
  <rv s="0">
    <v>14</v>
    <v>5</v>
  </rv>
  <rv s="0">
    <v>15</v>
    <v>5</v>
  </rv>
  <rv s="0">
    <v>16</v>
    <v>5</v>
  </rv>
  <rv s="0">
    <v>17</v>
    <v>5</v>
  </rv>
  <rv s="0">
    <v>18</v>
    <v>5</v>
  </rv>
  <rv s="0">
    <v>19</v>
    <v>5</v>
  </rv>
  <rv s="0">
    <v>20</v>
    <v>5</v>
  </rv>
  <rv s="0">
    <v>21</v>
    <v>5</v>
  </rv>
  <rv s="0">
    <v>22</v>
    <v>5</v>
  </rv>
  <rv s="0">
    <v>23</v>
    <v>5</v>
  </rv>
  <rv s="0">
    <v>24</v>
    <v>5</v>
  </rv>
  <rv s="0">
    <v>25</v>
    <v>5</v>
  </rv>
  <rv s="0">
    <v>26</v>
    <v>5</v>
  </rv>
  <rv s="0">
    <v>27</v>
    <v>5</v>
  </rv>
  <rv s="0">
    <v>28</v>
    <v>5</v>
  </rv>
  <rv s="0">
    <v>29</v>
    <v>5</v>
  </rv>
  <rv s="0">
    <v>30</v>
    <v>5</v>
  </rv>
  <rv s="0">
    <v>31</v>
    <v>5</v>
  </rv>
  <rv s="0">
    <v>32</v>
    <v>5</v>
  </rv>
  <rv s="0">
    <v>33</v>
    <v>5</v>
  </rv>
  <rv s="0">
    <v>34</v>
    <v>5</v>
  </rv>
  <rv s="0">
    <v>35</v>
    <v>5</v>
  </rv>
  <rv s="0">
    <v>36</v>
    <v>5</v>
  </rv>
  <rv s="0">
    <v>37</v>
    <v>5</v>
  </rv>
  <rv s="0">
    <v>38</v>
    <v>5</v>
  </rv>
  <rv s="0">
    <v>39</v>
    <v>5</v>
  </rv>
  <rv s="0">
    <v>40</v>
    <v>5</v>
  </rv>
  <rv s="0">
    <v>41</v>
    <v>5</v>
  </rv>
  <rv s="0">
    <v>42</v>
    <v>5</v>
  </rv>
  <rv s="0">
    <v>43</v>
    <v>5</v>
  </rv>
  <rv s="0">
    <v>44</v>
    <v>5</v>
  </rv>
  <rv s="0">
    <v>45</v>
    <v>5</v>
  </rv>
  <rv s="0">
    <v>46</v>
    <v>5</v>
  </rv>
  <rv s="0">
    <v>47</v>
    <v>5</v>
  </rv>
  <rv s="0">
    <v>48</v>
    <v>5</v>
  </rv>
  <rv s="0">
    <v>49</v>
    <v>5</v>
  </rv>
  <rv s="0">
    <v>50</v>
    <v>5</v>
  </rv>
  <rv s="0">
    <v>51</v>
    <v>5</v>
  </rv>
  <rv s="0">
    <v>52</v>
    <v>5</v>
  </rv>
  <rv s="0">
    <v>53</v>
    <v>5</v>
  </rv>
  <rv s="0">
    <v>54</v>
    <v>5</v>
  </rv>
  <rv s="0">
    <v>55</v>
    <v>5</v>
  </rv>
  <rv s="0">
    <v>56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  <rel r:id="rId3"/>
  <rel r:id="rId4"/>
  <rel r:id="rId5"/>
  <rel r:id="rId6"/>
  <rel r:id="rId7"/>
  <rel r:id="rId8"/>
  <rel r:id="rId9"/>
  <rel r:id="rId10"/>
  <rel r:id="rId11"/>
  <rel r:id="rId12"/>
  <rel r:id="rId13"/>
  <rel r:id="rId14"/>
  <rel r:id="rId15"/>
  <rel r:id="rId16"/>
  <rel r:id="rId17"/>
  <rel r:id="rId18"/>
  <rel r:id="rId19"/>
  <rel r:id="rId20"/>
  <rel r:id="rId21"/>
  <rel r:id="rId22"/>
  <rel r:id="rId23"/>
  <rel r:id="rId24"/>
  <rel r:id="rId25"/>
  <rel r:id="rId26"/>
  <rel r:id="rId27"/>
  <rel r:id="rId28"/>
  <rel r:id="rId29"/>
  <rel r:id="rId30"/>
  <rel r:id="rId31"/>
  <rel r:id="rId32"/>
  <rel r:id="rId33"/>
  <rel r:id="rId34"/>
  <rel r:id="rId35"/>
  <rel r:id="rId36"/>
  <rel r:id="rId37"/>
  <rel r:id="rId38"/>
  <rel r:id="rId39"/>
  <rel r:id="rId40"/>
  <rel r:id="rId41"/>
  <rel r:id="rId42"/>
  <rel r:id="rId43"/>
  <rel r:id="rId44"/>
  <rel r:id="rId45"/>
  <rel r:id="rId46"/>
  <rel r:id="rId47"/>
  <rel r:id="rId48"/>
  <rel r:id="rId49"/>
  <rel r:id="rId50"/>
  <rel r:id="rId51"/>
  <rel r:id="rId52"/>
  <rel r:id="rId53"/>
  <rel r:id="rId54"/>
  <rel r:id="rId55"/>
  <rel r:id="rId56"/>
  <rel r:id="rId57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DBFB0-9DA9-46F6-88CB-404B6C1240FE}">
  <sheetPr>
    <pageSetUpPr fitToPage="1"/>
  </sheetPr>
  <dimension ref="A1:AA103"/>
  <sheetViews>
    <sheetView showGridLines="0" tabSelected="1" zoomScale="85" zoomScaleNormal="85" workbookViewId="0">
      <selection activeCell="D91" sqref="D91"/>
    </sheetView>
  </sheetViews>
  <sheetFormatPr defaultRowHeight="15"/>
  <cols>
    <col min="1" max="1" width="11.85546875" customWidth="1"/>
    <col min="2" max="2" width="16.85546875" customWidth="1"/>
    <col min="3" max="3" width="80.85546875" style="20" customWidth="1"/>
    <col min="4" max="4" width="38.42578125" customWidth="1"/>
    <col min="5" max="6" width="17.140625" customWidth="1"/>
    <col min="7" max="8" width="14.42578125" customWidth="1"/>
  </cols>
  <sheetData>
    <row r="1" spans="1:27" ht="59.25" customHeight="1">
      <c r="A1" s="44" t="s">
        <v>123</v>
      </c>
      <c r="B1" s="44"/>
      <c r="C1" s="44"/>
      <c r="D1" s="44"/>
      <c r="E1" s="44"/>
      <c r="F1" s="44"/>
      <c r="G1" s="44"/>
      <c r="H1" s="44"/>
    </row>
    <row r="2" spans="1:27" ht="96.75" customHeight="1">
      <c r="A2" s="54" t="s">
        <v>140</v>
      </c>
      <c r="B2" s="54"/>
      <c r="C2" s="54"/>
      <c r="D2" s="54"/>
      <c r="E2" s="54"/>
      <c r="F2" s="54"/>
      <c r="G2" s="54"/>
      <c r="H2" s="54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44.25" customHeight="1">
      <c r="A3" s="45" t="s">
        <v>124</v>
      </c>
      <c r="B3" s="46"/>
      <c r="C3" s="46"/>
      <c r="D3" s="46"/>
      <c r="E3" s="46"/>
      <c r="F3" s="46"/>
      <c r="G3" s="46"/>
      <c r="H3" s="4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7" ht="158.25" customHeight="1">
      <c r="A4" s="52" t="s">
        <v>122</v>
      </c>
      <c r="B4" s="53"/>
      <c r="C4" s="53"/>
      <c r="D4" s="53"/>
      <c r="E4" s="53"/>
      <c r="F4" s="53"/>
      <c r="G4" s="53"/>
      <c r="H4" s="53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ht="63.75">
      <c r="A5" s="23" t="s">
        <v>88</v>
      </c>
      <c r="B5" s="23" t="s">
        <v>0</v>
      </c>
      <c r="C5" s="1" t="s">
        <v>1</v>
      </c>
      <c r="D5" s="1" t="s">
        <v>121</v>
      </c>
      <c r="E5" s="1" t="s">
        <v>83</v>
      </c>
      <c r="F5" s="1" t="s">
        <v>125</v>
      </c>
      <c r="G5" s="1" t="s">
        <v>84</v>
      </c>
      <c r="H5" s="1" t="s">
        <v>126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</row>
    <row r="6" spans="1:27" ht="219" customHeight="1">
      <c r="A6" s="2">
        <v>1</v>
      </c>
      <c r="B6" s="3" t="s">
        <v>2</v>
      </c>
      <c r="C6" s="4" t="s">
        <v>133</v>
      </c>
      <c r="D6" s="14" t="e" vm="1">
        <v>#VALUE!</v>
      </c>
      <c r="E6" s="24" t="s">
        <v>85</v>
      </c>
      <c r="F6" s="24">
        <v>60</v>
      </c>
      <c r="G6" s="36"/>
      <c r="H6" s="29">
        <f>F6*G6</f>
        <v>0</v>
      </c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</row>
    <row r="7" spans="1:27" ht="211.5" customHeight="1">
      <c r="A7" s="2">
        <v>2</v>
      </c>
      <c r="B7" s="3" t="s">
        <v>3</v>
      </c>
      <c r="C7" s="4" t="s">
        <v>120</v>
      </c>
      <c r="D7" s="7" t="e" vm="1">
        <v>#VALUE!</v>
      </c>
      <c r="E7" s="24" t="s">
        <v>85</v>
      </c>
      <c r="F7" s="24">
        <v>60</v>
      </c>
      <c r="G7" s="36"/>
      <c r="H7" s="29">
        <f t="shared" ref="H7:H45" si="0">F7*G7</f>
        <v>0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</row>
    <row r="8" spans="1:27" ht="188.25" customHeight="1">
      <c r="A8" s="2">
        <v>3</v>
      </c>
      <c r="B8" s="3" t="s">
        <v>4</v>
      </c>
      <c r="C8" s="4" t="s">
        <v>119</v>
      </c>
      <c r="D8" s="7" t="e" vm="2">
        <v>#VALUE!</v>
      </c>
      <c r="E8" s="24" t="s">
        <v>85</v>
      </c>
      <c r="F8" s="24">
        <v>40</v>
      </c>
      <c r="G8" s="36"/>
      <c r="H8" s="29">
        <f t="shared" si="0"/>
        <v>0</v>
      </c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</row>
    <row r="9" spans="1:27" ht="225" customHeight="1">
      <c r="A9" s="2">
        <v>4</v>
      </c>
      <c r="B9" s="3" t="s">
        <v>5</v>
      </c>
      <c r="C9" s="4" t="s">
        <v>118</v>
      </c>
      <c r="D9" s="7" t="e" vm="2">
        <v>#VALUE!</v>
      </c>
      <c r="E9" s="24" t="s">
        <v>85</v>
      </c>
      <c r="F9" s="24">
        <v>40</v>
      </c>
      <c r="G9" s="36"/>
      <c r="H9" s="29">
        <f t="shared" si="0"/>
        <v>0</v>
      </c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</row>
    <row r="10" spans="1:27" ht="228.75" customHeight="1">
      <c r="A10" s="2">
        <v>5</v>
      </c>
      <c r="B10" s="3" t="s">
        <v>5</v>
      </c>
      <c r="C10" s="4" t="s">
        <v>117</v>
      </c>
      <c r="D10" s="7" t="e" vm="3">
        <v>#VALUE!</v>
      </c>
      <c r="E10" s="24" t="s">
        <v>85</v>
      </c>
      <c r="F10" s="24">
        <v>20</v>
      </c>
      <c r="G10" s="36"/>
      <c r="H10" s="29">
        <f t="shared" si="0"/>
        <v>0</v>
      </c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</row>
    <row r="11" spans="1:27" ht="300" customHeight="1">
      <c r="A11" s="2">
        <v>6</v>
      </c>
      <c r="B11" s="3" t="s">
        <v>6</v>
      </c>
      <c r="C11" s="16" t="s">
        <v>44</v>
      </c>
      <c r="D11" s="5" t="e" vm="4">
        <v>#VALUE!</v>
      </c>
      <c r="E11" s="24" t="s">
        <v>85</v>
      </c>
      <c r="F11" s="24">
        <v>80</v>
      </c>
      <c r="G11" s="36"/>
      <c r="H11" s="29">
        <f t="shared" si="0"/>
        <v>0</v>
      </c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</row>
    <row r="12" spans="1:27" ht="235.5" customHeight="1">
      <c r="A12" s="2">
        <v>7</v>
      </c>
      <c r="B12" s="3" t="s">
        <v>7</v>
      </c>
      <c r="C12" s="16" t="s">
        <v>45</v>
      </c>
      <c r="D12" s="5" t="e" vm="5">
        <v>#VALUE!</v>
      </c>
      <c r="E12" s="24" t="s">
        <v>85</v>
      </c>
      <c r="F12" s="24">
        <v>40</v>
      </c>
      <c r="G12" s="36"/>
      <c r="H12" s="29">
        <f t="shared" si="0"/>
        <v>0</v>
      </c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</row>
    <row r="13" spans="1:27" ht="248.25" customHeight="1">
      <c r="A13" s="2">
        <v>8</v>
      </c>
      <c r="B13" s="3" t="s">
        <v>8</v>
      </c>
      <c r="C13" s="16" t="s">
        <v>116</v>
      </c>
      <c r="D13" s="5" t="e" vm="6">
        <v>#VALUE!</v>
      </c>
      <c r="E13" s="24" t="s">
        <v>85</v>
      </c>
      <c r="F13" s="24">
        <v>80</v>
      </c>
      <c r="G13" s="36"/>
      <c r="H13" s="29">
        <f t="shared" si="0"/>
        <v>0</v>
      </c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</row>
    <row r="14" spans="1:27" ht="395.25" customHeight="1">
      <c r="A14" s="2">
        <v>9</v>
      </c>
      <c r="B14" s="3" t="s">
        <v>9</v>
      </c>
      <c r="C14" s="16" t="s">
        <v>134</v>
      </c>
      <c r="D14" s="10" t="e" vm="7">
        <v>#VALUE!</v>
      </c>
      <c r="E14" s="24" t="s">
        <v>85</v>
      </c>
      <c r="F14" s="24">
        <v>15</v>
      </c>
      <c r="G14" s="36"/>
      <c r="H14" s="29">
        <f t="shared" si="0"/>
        <v>0</v>
      </c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</row>
    <row r="15" spans="1:27" ht="186" customHeight="1">
      <c r="A15" s="2">
        <v>10</v>
      </c>
      <c r="B15" s="12" t="s">
        <v>10</v>
      </c>
      <c r="C15" s="26" t="s">
        <v>46</v>
      </c>
      <c r="D15" s="13" t="e" vm="8">
        <v>#VALUE!</v>
      </c>
      <c r="E15" s="24" t="s">
        <v>85</v>
      </c>
      <c r="F15" s="24">
        <v>160</v>
      </c>
      <c r="G15" s="36"/>
      <c r="H15" s="29">
        <f t="shared" si="0"/>
        <v>0</v>
      </c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</row>
    <row r="16" spans="1:27" ht="165.75" customHeight="1">
      <c r="A16" s="2">
        <v>11</v>
      </c>
      <c r="B16" s="6" t="s">
        <v>40</v>
      </c>
      <c r="C16" s="15" t="s">
        <v>47</v>
      </c>
      <c r="D16" s="7" t="e" vm="9">
        <v>#VALUE!</v>
      </c>
      <c r="E16" s="24" t="s">
        <v>85</v>
      </c>
      <c r="F16" s="24">
        <v>100</v>
      </c>
      <c r="G16" s="36"/>
      <c r="H16" s="29">
        <f t="shared" si="0"/>
        <v>0</v>
      </c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</row>
    <row r="17" spans="1:27" ht="214.5" customHeight="1">
      <c r="A17" s="2">
        <v>12</v>
      </c>
      <c r="B17" s="3" t="s">
        <v>11</v>
      </c>
      <c r="C17" s="4" t="s">
        <v>115</v>
      </c>
      <c r="D17" s="14" t="e" vm="10">
        <v>#VALUE!</v>
      </c>
      <c r="E17" s="24" t="s">
        <v>85</v>
      </c>
      <c r="F17" s="24">
        <v>60</v>
      </c>
      <c r="G17" s="36"/>
      <c r="H17" s="29">
        <f t="shared" si="0"/>
        <v>0</v>
      </c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</row>
    <row r="18" spans="1:27" ht="213" customHeight="1">
      <c r="A18" s="2">
        <v>13</v>
      </c>
      <c r="B18" s="3" t="s">
        <v>12</v>
      </c>
      <c r="C18" s="4" t="s">
        <v>114</v>
      </c>
      <c r="D18" s="7" t="e" vm="11">
        <v>#VALUE!</v>
      </c>
      <c r="E18" s="24" t="s">
        <v>85</v>
      </c>
      <c r="F18" s="24">
        <v>40</v>
      </c>
      <c r="G18" s="36"/>
      <c r="H18" s="29">
        <f t="shared" si="0"/>
        <v>0</v>
      </c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</row>
    <row r="19" spans="1:27" ht="219" customHeight="1">
      <c r="A19" s="2">
        <v>14</v>
      </c>
      <c r="B19" s="3" t="s">
        <v>13</v>
      </c>
      <c r="C19" s="4" t="s">
        <v>113</v>
      </c>
      <c r="D19" s="7" t="e" vm="12">
        <v>#VALUE!</v>
      </c>
      <c r="E19" s="24" t="s">
        <v>85</v>
      </c>
      <c r="F19" s="24">
        <v>80</v>
      </c>
      <c r="G19" s="36"/>
      <c r="H19" s="29">
        <f t="shared" si="0"/>
        <v>0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</row>
    <row r="20" spans="1:27" ht="216.75" customHeight="1">
      <c r="A20" s="2">
        <v>15</v>
      </c>
      <c r="B20" s="3" t="s">
        <v>14</v>
      </c>
      <c r="C20" s="4" t="s">
        <v>112</v>
      </c>
      <c r="D20" s="7" t="e" vm="13">
        <v>#VALUE!</v>
      </c>
      <c r="E20" s="24" t="s">
        <v>85</v>
      </c>
      <c r="F20" s="24">
        <v>5</v>
      </c>
      <c r="G20" s="36"/>
      <c r="H20" s="29">
        <f t="shared" si="0"/>
        <v>0</v>
      </c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</row>
    <row r="21" spans="1:27" ht="199.5" customHeight="1">
      <c r="A21" s="2">
        <v>16</v>
      </c>
      <c r="B21" s="6" t="s">
        <v>15</v>
      </c>
      <c r="C21" s="4" t="s">
        <v>111</v>
      </c>
      <c r="D21" s="7" t="e" vm="14">
        <v>#VALUE!</v>
      </c>
      <c r="E21" s="24" t="s">
        <v>85</v>
      </c>
      <c r="F21" s="24">
        <v>10</v>
      </c>
      <c r="G21" s="36"/>
      <c r="H21" s="29">
        <f t="shared" si="0"/>
        <v>0</v>
      </c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</row>
    <row r="22" spans="1:27" ht="189.75" customHeight="1">
      <c r="A22" s="2">
        <v>17</v>
      </c>
      <c r="B22" s="6" t="s">
        <v>16</v>
      </c>
      <c r="C22" s="4" t="s">
        <v>139</v>
      </c>
      <c r="D22" s="7" t="e" vm="15">
        <v>#VALUE!</v>
      </c>
      <c r="E22" s="24" t="s">
        <v>85</v>
      </c>
      <c r="F22" s="24">
        <v>50</v>
      </c>
      <c r="G22" s="36"/>
      <c r="H22" s="29">
        <f t="shared" si="0"/>
        <v>0</v>
      </c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</row>
    <row r="23" spans="1:27" ht="300" customHeight="1">
      <c r="A23" s="2">
        <v>18</v>
      </c>
      <c r="B23" s="6" t="s">
        <v>17</v>
      </c>
      <c r="C23" s="16" t="s">
        <v>48</v>
      </c>
      <c r="D23" s="7" t="e" vm="16">
        <v>#VALUE!</v>
      </c>
      <c r="E23" s="24" t="s">
        <v>85</v>
      </c>
      <c r="F23" s="24">
        <v>10</v>
      </c>
      <c r="G23" s="36"/>
      <c r="H23" s="29">
        <f t="shared" si="0"/>
        <v>0</v>
      </c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</row>
    <row r="24" spans="1:27" ht="300" customHeight="1">
      <c r="A24" s="2">
        <v>19</v>
      </c>
      <c r="B24" s="6" t="s">
        <v>18</v>
      </c>
      <c r="C24" s="4" t="s">
        <v>82</v>
      </c>
      <c r="D24" s="7" t="e" vm="17">
        <v>#VALUE!</v>
      </c>
      <c r="E24" s="24" t="s">
        <v>85</v>
      </c>
      <c r="F24" s="24">
        <v>20</v>
      </c>
      <c r="G24" s="36"/>
      <c r="H24" s="29">
        <f t="shared" si="0"/>
        <v>0</v>
      </c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</row>
    <row r="25" spans="1:27" ht="300" customHeight="1">
      <c r="A25" s="2">
        <v>20</v>
      </c>
      <c r="B25" s="6" t="s">
        <v>19</v>
      </c>
      <c r="C25" s="4" t="s">
        <v>81</v>
      </c>
      <c r="D25" s="7" t="e" vm="18">
        <v>#VALUE!</v>
      </c>
      <c r="E25" s="24" t="s">
        <v>85</v>
      </c>
      <c r="F25" s="24">
        <v>30</v>
      </c>
      <c r="G25" s="36"/>
      <c r="H25" s="29">
        <f t="shared" si="0"/>
        <v>0</v>
      </c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</row>
    <row r="26" spans="1:27" ht="364.5" customHeight="1">
      <c r="A26" s="2">
        <v>21</v>
      </c>
      <c r="B26" s="6" t="s">
        <v>20</v>
      </c>
      <c r="C26" s="4" t="s">
        <v>80</v>
      </c>
      <c r="D26" s="7" t="e" vm="19">
        <v>#VALUE!</v>
      </c>
      <c r="E26" s="24" t="s">
        <v>85</v>
      </c>
      <c r="F26" s="24">
        <v>30</v>
      </c>
      <c r="G26" s="36"/>
      <c r="H26" s="29">
        <f t="shared" si="0"/>
        <v>0</v>
      </c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</row>
    <row r="27" spans="1:27" ht="399" customHeight="1">
      <c r="A27" s="2">
        <v>22</v>
      </c>
      <c r="B27" s="3" t="s">
        <v>21</v>
      </c>
      <c r="C27" s="4" t="s">
        <v>79</v>
      </c>
      <c r="D27" s="7" t="e" vm="20">
        <v>#VALUE!</v>
      </c>
      <c r="E27" s="24" t="s">
        <v>85</v>
      </c>
      <c r="F27" s="24">
        <v>20</v>
      </c>
      <c r="G27" s="36"/>
      <c r="H27" s="29">
        <f t="shared" si="0"/>
        <v>0</v>
      </c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</row>
    <row r="28" spans="1:27" ht="378.75" customHeight="1">
      <c r="A28" s="2">
        <v>23</v>
      </c>
      <c r="B28" s="3" t="s">
        <v>22</v>
      </c>
      <c r="C28" s="4" t="s">
        <v>96</v>
      </c>
      <c r="D28" s="7" t="e" vm="21">
        <v>#VALUE!</v>
      </c>
      <c r="E28" s="24" t="s">
        <v>85</v>
      </c>
      <c r="F28" s="24">
        <v>120</v>
      </c>
      <c r="G28" s="36"/>
      <c r="H28" s="29">
        <f t="shared" si="0"/>
        <v>0</v>
      </c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</row>
    <row r="29" spans="1:27" ht="366.75" customHeight="1">
      <c r="A29" s="2">
        <v>24</v>
      </c>
      <c r="B29" s="3" t="s">
        <v>23</v>
      </c>
      <c r="C29" s="4" t="s">
        <v>95</v>
      </c>
      <c r="D29" s="7" t="e" vm="22">
        <v>#VALUE!</v>
      </c>
      <c r="E29" s="24" t="s">
        <v>85</v>
      </c>
      <c r="F29" s="24">
        <v>40</v>
      </c>
      <c r="G29" s="36"/>
      <c r="H29" s="29">
        <f t="shared" si="0"/>
        <v>0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</row>
    <row r="30" spans="1:27" ht="377.25" customHeight="1">
      <c r="A30" s="2">
        <v>25</v>
      </c>
      <c r="B30" s="6" t="s">
        <v>24</v>
      </c>
      <c r="C30" s="4" t="s">
        <v>94</v>
      </c>
      <c r="D30" s="7" t="e" vm="23">
        <v>#VALUE!</v>
      </c>
      <c r="E30" s="24" t="s">
        <v>85</v>
      </c>
      <c r="F30" s="24">
        <v>20</v>
      </c>
      <c r="G30" s="36"/>
      <c r="H30" s="29">
        <f t="shared" si="0"/>
        <v>0</v>
      </c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</row>
    <row r="31" spans="1:27" ht="334.5" customHeight="1">
      <c r="A31" s="2">
        <v>26</v>
      </c>
      <c r="B31" s="6" t="s">
        <v>25</v>
      </c>
      <c r="C31" s="4" t="s">
        <v>97</v>
      </c>
      <c r="D31" s="7" t="e" vm="24">
        <v>#VALUE!</v>
      </c>
      <c r="E31" s="24" t="s">
        <v>85</v>
      </c>
      <c r="F31" s="24">
        <v>40</v>
      </c>
      <c r="G31" s="36"/>
      <c r="H31" s="29">
        <f t="shared" si="0"/>
        <v>0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</row>
    <row r="32" spans="1:27" ht="378.75" customHeight="1">
      <c r="A32" s="2">
        <v>27</v>
      </c>
      <c r="B32" s="6" t="s">
        <v>26</v>
      </c>
      <c r="C32" s="4" t="s">
        <v>98</v>
      </c>
      <c r="D32" s="7" t="e" vm="25">
        <v>#VALUE!</v>
      </c>
      <c r="E32" s="24" t="s">
        <v>85</v>
      </c>
      <c r="F32" s="24">
        <v>50</v>
      </c>
      <c r="G32" s="36"/>
      <c r="H32" s="29">
        <f t="shared" si="0"/>
        <v>0</v>
      </c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</row>
    <row r="33" spans="1:27" ht="300" customHeight="1">
      <c r="A33" s="2">
        <v>28</v>
      </c>
      <c r="B33" s="6" t="s">
        <v>27</v>
      </c>
      <c r="C33" s="4" t="s">
        <v>99</v>
      </c>
      <c r="D33" s="7" t="e" vm="26">
        <v>#VALUE!</v>
      </c>
      <c r="E33" s="24" t="s">
        <v>85</v>
      </c>
      <c r="F33" s="24">
        <v>20</v>
      </c>
      <c r="G33" s="36"/>
      <c r="H33" s="29">
        <f t="shared" si="0"/>
        <v>0</v>
      </c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</row>
    <row r="34" spans="1:27" ht="300" customHeight="1">
      <c r="A34" s="2">
        <v>29</v>
      </c>
      <c r="B34" s="3" t="s">
        <v>135</v>
      </c>
      <c r="C34" s="4" t="s">
        <v>138</v>
      </c>
      <c r="D34" s="7" t="e" vm="27">
        <v>#VALUE!</v>
      </c>
      <c r="E34" s="24">
        <v>20</v>
      </c>
      <c r="F34" s="24">
        <v>130</v>
      </c>
      <c r="G34" s="36"/>
      <c r="H34" s="29">
        <f t="shared" si="0"/>
        <v>0</v>
      </c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</row>
    <row r="35" spans="1:27" ht="300" customHeight="1">
      <c r="A35" s="2">
        <v>30</v>
      </c>
      <c r="B35" s="3" t="s">
        <v>28</v>
      </c>
      <c r="C35" s="4" t="s">
        <v>100</v>
      </c>
      <c r="D35" s="7" t="e" vm="28">
        <v>#VALUE!</v>
      </c>
      <c r="E35" s="24" t="s">
        <v>85</v>
      </c>
      <c r="F35" s="24">
        <v>30</v>
      </c>
      <c r="G35" s="36"/>
      <c r="H35" s="29">
        <f t="shared" si="0"/>
        <v>0</v>
      </c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</row>
    <row r="36" spans="1:27" ht="284.25" customHeight="1">
      <c r="A36" s="2">
        <v>31</v>
      </c>
      <c r="B36" s="3" t="s">
        <v>29</v>
      </c>
      <c r="C36" s="4" t="s">
        <v>101</v>
      </c>
      <c r="D36" s="7" t="e" vm="29">
        <v>#VALUE!</v>
      </c>
      <c r="E36" s="24" t="s">
        <v>85</v>
      </c>
      <c r="F36" s="24">
        <v>50</v>
      </c>
      <c r="G36" s="36"/>
      <c r="H36" s="29">
        <f t="shared" si="0"/>
        <v>0</v>
      </c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</row>
    <row r="37" spans="1:27" ht="236.25" customHeight="1">
      <c r="A37" s="2">
        <v>32</v>
      </c>
      <c r="B37" s="3" t="s">
        <v>30</v>
      </c>
      <c r="C37" s="16" t="s">
        <v>102</v>
      </c>
      <c r="D37" s="7" t="e" vm="30">
        <v>#VALUE!</v>
      </c>
      <c r="E37" s="24" t="s">
        <v>85</v>
      </c>
      <c r="F37" s="24">
        <v>20</v>
      </c>
      <c r="G37" s="36"/>
      <c r="H37" s="29">
        <f t="shared" si="0"/>
        <v>0</v>
      </c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</row>
    <row r="38" spans="1:27" ht="241.5" customHeight="1">
      <c r="A38" s="2">
        <v>33</v>
      </c>
      <c r="B38" s="3" t="s">
        <v>31</v>
      </c>
      <c r="C38" s="16" t="s">
        <v>103</v>
      </c>
      <c r="D38" s="7" t="e" vm="31">
        <v>#VALUE!</v>
      </c>
      <c r="E38" s="24" t="s">
        <v>85</v>
      </c>
      <c r="F38" s="24">
        <v>20</v>
      </c>
      <c r="G38" s="36"/>
      <c r="H38" s="29">
        <f t="shared" si="0"/>
        <v>0</v>
      </c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</row>
    <row r="39" spans="1:27" ht="300" customHeight="1">
      <c r="A39" s="2">
        <v>33</v>
      </c>
      <c r="B39" s="3" t="s">
        <v>32</v>
      </c>
      <c r="C39" s="18" t="s">
        <v>104</v>
      </c>
      <c r="D39" s="7" t="e" vm="21">
        <v>#VALUE!</v>
      </c>
      <c r="E39" s="24" t="s">
        <v>85</v>
      </c>
      <c r="F39" s="24">
        <v>150</v>
      </c>
      <c r="G39" s="36"/>
      <c r="H39" s="29">
        <f t="shared" si="0"/>
        <v>0</v>
      </c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27" ht="300" customHeight="1">
      <c r="A40" s="2">
        <v>34</v>
      </c>
      <c r="B40" s="3" t="s">
        <v>33</v>
      </c>
      <c r="C40" s="17" t="s">
        <v>105</v>
      </c>
      <c r="D40" s="7" t="e" vm="32">
        <v>#VALUE!</v>
      </c>
      <c r="E40" s="24" t="s">
        <v>85</v>
      </c>
      <c r="F40" s="24">
        <v>20</v>
      </c>
      <c r="G40" s="36"/>
      <c r="H40" s="29">
        <f t="shared" si="0"/>
        <v>0</v>
      </c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</row>
    <row r="41" spans="1:27" ht="300" customHeight="1">
      <c r="A41" s="2">
        <v>35</v>
      </c>
      <c r="B41" s="6" t="s">
        <v>39</v>
      </c>
      <c r="C41" s="19" t="s">
        <v>106</v>
      </c>
      <c r="D41" s="7" t="e" vm="33">
        <v>#VALUE!</v>
      </c>
      <c r="E41" s="24" t="s">
        <v>85</v>
      </c>
      <c r="F41" s="24">
        <v>50</v>
      </c>
      <c r="G41" s="36"/>
      <c r="H41" s="29">
        <f t="shared" si="0"/>
        <v>0</v>
      </c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</row>
    <row r="42" spans="1:27" ht="232.5" customHeight="1">
      <c r="A42" s="2">
        <v>36</v>
      </c>
      <c r="B42" s="6" t="s">
        <v>137</v>
      </c>
      <c r="C42" s="8" t="s">
        <v>107</v>
      </c>
      <c r="D42" s="7" t="e" vm="34">
        <v>#VALUE!</v>
      </c>
      <c r="E42" s="24" t="s">
        <v>85</v>
      </c>
      <c r="F42" s="24">
        <v>80</v>
      </c>
      <c r="G42" s="36"/>
      <c r="H42" s="29">
        <f t="shared" si="0"/>
        <v>0</v>
      </c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  <row r="43" spans="1:27" ht="250.5" customHeight="1">
      <c r="A43" s="2">
        <v>37</v>
      </c>
      <c r="B43" s="12" t="s">
        <v>38</v>
      </c>
      <c r="C43" s="8" t="s">
        <v>108</v>
      </c>
      <c r="D43" s="7" t="e" vm="35">
        <v>#VALUE!</v>
      </c>
      <c r="E43" s="24" t="s">
        <v>85</v>
      </c>
      <c r="F43" s="24">
        <v>30</v>
      </c>
      <c r="G43" s="36"/>
      <c r="H43" s="29">
        <f t="shared" si="0"/>
        <v>0</v>
      </c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27" ht="237.75" customHeight="1">
      <c r="A44" s="2">
        <v>38</v>
      </c>
      <c r="B44" s="6" t="s">
        <v>136</v>
      </c>
      <c r="C44" s="8" t="s">
        <v>109</v>
      </c>
      <c r="D44" s="7" t="e" vm="36">
        <v>#VALUE!</v>
      </c>
      <c r="E44" s="24" t="s">
        <v>85</v>
      </c>
      <c r="F44" s="24">
        <v>10</v>
      </c>
      <c r="G44" s="36"/>
      <c r="H44" s="29">
        <f t="shared" si="0"/>
        <v>0</v>
      </c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</row>
    <row r="45" spans="1:27" ht="221.25" customHeight="1">
      <c r="A45" s="2">
        <v>39</v>
      </c>
      <c r="B45" s="6" t="s">
        <v>136</v>
      </c>
      <c r="C45" s="8" t="s">
        <v>110</v>
      </c>
      <c r="D45" s="7" t="e" vm="37">
        <v>#VALUE!</v>
      </c>
      <c r="E45" s="24" t="s">
        <v>85</v>
      </c>
      <c r="F45" s="24">
        <v>10</v>
      </c>
      <c r="G45" s="36"/>
      <c r="H45" s="29">
        <f t="shared" si="0"/>
        <v>0</v>
      </c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</row>
    <row r="46" spans="1:27" ht="17.45" customHeight="1">
      <c r="A46" s="61" t="s">
        <v>34</v>
      </c>
      <c r="B46" s="62"/>
      <c r="C46" s="62"/>
      <c r="D46" s="63"/>
      <c r="E46" s="63"/>
      <c r="F46" s="63"/>
      <c r="G46" s="63"/>
      <c r="H46" s="64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</row>
    <row r="47" spans="1:27" ht="409.5" customHeight="1">
      <c r="A47" s="2">
        <v>40</v>
      </c>
      <c r="B47" s="3" t="s">
        <v>35</v>
      </c>
      <c r="C47" s="4" t="s">
        <v>53</v>
      </c>
      <c r="D47" s="11"/>
      <c r="E47" s="24" t="s">
        <v>85</v>
      </c>
      <c r="F47" s="24">
        <v>50</v>
      </c>
      <c r="G47" s="36"/>
      <c r="H47" s="29">
        <f>F47*G47</f>
        <v>0</v>
      </c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</row>
    <row r="48" spans="1:27" ht="409.5" customHeight="1">
      <c r="A48" s="2">
        <v>41</v>
      </c>
      <c r="B48" s="3" t="s">
        <v>36</v>
      </c>
      <c r="C48" s="4" t="s">
        <v>78</v>
      </c>
      <c r="D48" s="7" t="e" vm="38">
        <v>#VALUE!</v>
      </c>
      <c r="E48" s="24" t="s">
        <v>85</v>
      </c>
      <c r="F48" s="24">
        <v>200</v>
      </c>
      <c r="G48" s="36"/>
      <c r="H48" s="29">
        <f t="shared" ref="H48:H52" si="1">F48*G48</f>
        <v>0</v>
      </c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</row>
    <row r="49" spans="1:27" ht="400.5" customHeight="1">
      <c r="A49" s="2">
        <v>42</v>
      </c>
      <c r="B49" s="3" t="s">
        <v>37</v>
      </c>
      <c r="C49" s="4" t="s">
        <v>51</v>
      </c>
      <c r="D49" s="7" t="e" vm="39">
        <v>#VALUE!</v>
      </c>
      <c r="E49" s="24" t="s">
        <v>85</v>
      </c>
      <c r="F49" s="24">
        <v>80</v>
      </c>
      <c r="G49" s="36"/>
      <c r="H49" s="29">
        <f t="shared" si="1"/>
        <v>0</v>
      </c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</row>
    <row r="50" spans="1:27" ht="409.5" customHeight="1">
      <c r="A50" s="2">
        <v>43</v>
      </c>
      <c r="B50" s="6" t="s">
        <v>42</v>
      </c>
      <c r="C50" s="9" t="s">
        <v>52</v>
      </c>
      <c r="D50" s="7" t="e" vm="40">
        <v>#VALUE!</v>
      </c>
      <c r="E50" s="24" t="s">
        <v>85</v>
      </c>
      <c r="F50" s="24">
        <v>50</v>
      </c>
      <c r="G50" s="36"/>
      <c r="H50" s="29">
        <f t="shared" si="1"/>
        <v>0</v>
      </c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</row>
    <row r="51" spans="1:27" ht="341.1" customHeight="1">
      <c r="A51" s="2">
        <v>44</v>
      </c>
      <c r="B51" s="6" t="s">
        <v>41</v>
      </c>
      <c r="C51" s="8" t="s">
        <v>49</v>
      </c>
      <c r="D51" s="7" t="e" vm="41">
        <v>#VALUE!</v>
      </c>
      <c r="E51" s="24" t="s">
        <v>85</v>
      </c>
      <c r="F51" s="24">
        <v>30</v>
      </c>
      <c r="G51" s="36"/>
      <c r="H51" s="29">
        <f t="shared" si="1"/>
        <v>0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</row>
    <row r="52" spans="1:27" ht="300" customHeight="1">
      <c r="A52" s="2">
        <v>45</v>
      </c>
      <c r="B52" s="3" t="s">
        <v>43</v>
      </c>
      <c r="C52" s="4" t="s">
        <v>50</v>
      </c>
      <c r="D52" s="7" t="e" vm="42">
        <v>#VALUE!</v>
      </c>
      <c r="E52" s="24" t="s">
        <v>85</v>
      </c>
      <c r="F52" s="24">
        <v>20</v>
      </c>
      <c r="G52" s="36"/>
      <c r="H52" s="29">
        <f t="shared" si="1"/>
        <v>0</v>
      </c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</row>
    <row r="53" spans="1:27" ht="20.100000000000001" customHeight="1">
      <c r="A53" s="57" t="s">
        <v>87</v>
      </c>
      <c r="B53" s="58"/>
      <c r="C53" s="58"/>
      <c r="D53" s="58"/>
      <c r="E53" s="59"/>
      <c r="F53" s="59"/>
      <c r="G53" s="59"/>
      <c r="H53" s="60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</row>
    <row r="54" spans="1:27" ht="226.5" customHeight="1">
      <c r="A54" s="21">
        <v>46</v>
      </c>
      <c r="B54" s="22" t="s">
        <v>54</v>
      </c>
      <c r="C54" s="22" t="s">
        <v>66</v>
      </c>
      <c r="D54" s="21" t="e" vm="43">
        <v>#VALUE!</v>
      </c>
      <c r="E54" s="24" t="s">
        <v>85</v>
      </c>
      <c r="F54" s="24">
        <v>15</v>
      </c>
      <c r="G54" s="36"/>
      <c r="H54" s="29">
        <f>F54*G54</f>
        <v>0</v>
      </c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</row>
    <row r="55" spans="1:27" ht="233.25" customHeight="1">
      <c r="A55" s="21">
        <v>47</v>
      </c>
      <c r="B55" s="22" t="s">
        <v>54</v>
      </c>
      <c r="C55" s="22" t="s">
        <v>67</v>
      </c>
      <c r="D55" s="21" t="e" vm="44">
        <v>#VALUE!</v>
      </c>
      <c r="E55" s="24" t="s">
        <v>85</v>
      </c>
      <c r="F55" s="24">
        <v>15</v>
      </c>
      <c r="G55" s="36"/>
      <c r="H55" s="29">
        <f t="shared" ref="H55:H68" si="2">F55*G55</f>
        <v>0</v>
      </c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</row>
    <row r="56" spans="1:27" ht="300" customHeight="1">
      <c r="A56" s="21">
        <v>48</v>
      </c>
      <c r="B56" s="22" t="s">
        <v>55</v>
      </c>
      <c r="C56" s="22" t="s">
        <v>68</v>
      </c>
      <c r="D56" s="21" t="e" vm="45">
        <v>#VALUE!</v>
      </c>
      <c r="E56" s="24" t="s">
        <v>85</v>
      </c>
      <c r="F56" s="24">
        <v>15</v>
      </c>
      <c r="G56" s="36"/>
      <c r="H56" s="29">
        <f t="shared" si="2"/>
        <v>0</v>
      </c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</row>
    <row r="57" spans="1:27" ht="262.5" customHeight="1">
      <c r="A57" s="21">
        <v>49</v>
      </c>
      <c r="B57" s="22" t="s">
        <v>58</v>
      </c>
      <c r="C57" s="22" t="s">
        <v>69</v>
      </c>
      <c r="D57" s="21" t="e" vm="46">
        <v>#VALUE!</v>
      </c>
      <c r="E57" s="24" t="s">
        <v>85</v>
      </c>
      <c r="F57" s="24">
        <v>15</v>
      </c>
      <c r="G57" s="36"/>
      <c r="H57" s="29">
        <f t="shared" si="2"/>
        <v>0</v>
      </c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</row>
    <row r="58" spans="1:27" ht="258.75" customHeight="1">
      <c r="A58" s="21">
        <v>50</v>
      </c>
      <c r="B58" s="22" t="s">
        <v>56</v>
      </c>
      <c r="C58" s="22" t="s">
        <v>70</v>
      </c>
      <c r="D58" s="21" t="e" vm="47">
        <v>#VALUE!</v>
      </c>
      <c r="E58" s="24" t="s">
        <v>85</v>
      </c>
      <c r="F58" s="24">
        <v>15</v>
      </c>
      <c r="G58" s="36"/>
      <c r="H58" s="29">
        <f t="shared" si="2"/>
        <v>0</v>
      </c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</row>
    <row r="59" spans="1:27" ht="251.25" customHeight="1">
      <c r="A59" s="21">
        <v>51</v>
      </c>
      <c r="B59" s="22" t="s">
        <v>56</v>
      </c>
      <c r="C59" s="22" t="s">
        <v>67</v>
      </c>
      <c r="D59" s="21" t="e" vm="48">
        <v>#VALUE!</v>
      </c>
      <c r="E59" s="24" t="s">
        <v>85</v>
      </c>
      <c r="F59" s="24">
        <v>15</v>
      </c>
      <c r="G59" s="36"/>
      <c r="H59" s="29">
        <f t="shared" si="2"/>
        <v>0</v>
      </c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</row>
    <row r="60" spans="1:27" ht="255.75" customHeight="1">
      <c r="A60" s="21">
        <v>52</v>
      </c>
      <c r="B60" s="22" t="s">
        <v>57</v>
      </c>
      <c r="C60" s="22" t="s">
        <v>71</v>
      </c>
      <c r="D60" s="21" t="e" vm="49">
        <v>#VALUE!</v>
      </c>
      <c r="E60" s="24" t="s">
        <v>85</v>
      </c>
      <c r="F60" s="24">
        <v>15</v>
      </c>
      <c r="G60" s="36"/>
      <c r="H60" s="29">
        <f t="shared" si="2"/>
        <v>0</v>
      </c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</row>
    <row r="61" spans="1:27" ht="262.5" customHeight="1">
      <c r="A61" s="21">
        <v>53</v>
      </c>
      <c r="B61" s="22" t="s">
        <v>57</v>
      </c>
      <c r="C61" s="22" t="s">
        <v>72</v>
      </c>
      <c r="D61" s="21" t="e" vm="50">
        <v>#VALUE!</v>
      </c>
      <c r="E61" s="24" t="s">
        <v>85</v>
      </c>
      <c r="F61" s="24">
        <v>15</v>
      </c>
      <c r="G61" s="36"/>
      <c r="H61" s="29">
        <f t="shared" si="2"/>
        <v>0</v>
      </c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</row>
    <row r="62" spans="1:27" ht="255" customHeight="1">
      <c r="A62" s="21">
        <v>54</v>
      </c>
      <c r="B62" s="22" t="s">
        <v>57</v>
      </c>
      <c r="C62" s="22" t="s">
        <v>73</v>
      </c>
      <c r="D62" s="21" t="e" vm="51">
        <v>#VALUE!</v>
      </c>
      <c r="E62" s="24" t="s">
        <v>85</v>
      </c>
      <c r="F62" s="24">
        <v>15</v>
      </c>
      <c r="G62" s="36"/>
      <c r="H62" s="29">
        <f t="shared" si="2"/>
        <v>0</v>
      </c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</row>
    <row r="63" spans="1:27" ht="225" customHeight="1">
      <c r="A63" s="21">
        <v>55</v>
      </c>
      <c r="B63" s="22" t="s">
        <v>59</v>
      </c>
      <c r="C63" s="22" t="s">
        <v>74</v>
      </c>
      <c r="D63" s="21" t="e" vm="52">
        <v>#VALUE!</v>
      </c>
      <c r="E63" s="24" t="s">
        <v>85</v>
      </c>
      <c r="F63" s="24">
        <v>15</v>
      </c>
      <c r="G63" s="36"/>
      <c r="H63" s="29">
        <f t="shared" si="2"/>
        <v>0</v>
      </c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</row>
    <row r="64" spans="1:27" ht="240" customHeight="1">
      <c r="A64" s="21">
        <v>56</v>
      </c>
      <c r="B64" s="22" t="s">
        <v>75</v>
      </c>
      <c r="C64" s="22" t="s">
        <v>76</v>
      </c>
      <c r="D64" s="21" t="e" vm="53">
        <v>#VALUE!</v>
      </c>
      <c r="E64" s="24" t="s">
        <v>85</v>
      </c>
      <c r="F64" s="24">
        <v>15</v>
      </c>
      <c r="G64" s="36"/>
      <c r="H64" s="29">
        <f t="shared" si="2"/>
        <v>0</v>
      </c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</row>
    <row r="65" spans="1:27" ht="270" customHeight="1">
      <c r="A65" s="21">
        <v>57</v>
      </c>
      <c r="B65" s="22" t="s">
        <v>60</v>
      </c>
      <c r="C65" s="22" t="s">
        <v>76</v>
      </c>
      <c r="D65" s="21" t="e" vm="54">
        <v>#VALUE!</v>
      </c>
      <c r="E65" s="24" t="s">
        <v>85</v>
      </c>
      <c r="F65" s="24">
        <v>15</v>
      </c>
      <c r="G65" s="36"/>
      <c r="H65" s="29">
        <f t="shared" si="2"/>
        <v>0</v>
      </c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</row>
    <row r="66" spans="1:27" ht="222.75" customHeight="1">
      <c r="A66" s="21">
        <v>58</v>
      </c>
      <c r="B66" s="22" t="s">
        <v>63</v>
      </c>
      <c r="C66" s="22" t="s">
        <v>64</v>
      </c>
      <c r="D66" s="21" t="e" vm="55">
        <v>#VALUE!</v>
      </c>
      <c r="E66" s="24" t="s">
        <v>86</v>
      </c>
      <c r="F66" s="24">
        <v>40</v>
      </c>
      <c r="G66" s="36"/>
      <c r="H66" s="29">
        <f t="shared" si="2"/>
        <v>0</v>
      </c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</row>
    <row r="67" spans="1:27" ht="238.5" customHeight="1">
      <c r="A67" s="21">
        <v>59</v>
      </c>
      <c r="B67" s="22" t="s">
        <v>65</v>
      </c>
      <c r="C67" s="22" t="s">
        <v>77</v>
      </c>
      <c r="D67" s="21" t="e" vm="56">
        <v>#VALUE!</v>
      </c>
      <c r="E67" s="24" t="s">
        <v>86</v>
      </c>
      <c r="F67" s="24">
        <v>40</v>
      </c>
      <c r="G67" s="36"/>
      <c r="H67" s="29">
        <f t="shared" si="2"/>
        <v>0</v>
      </c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</row>
    <row r="68" spans="1:27" ht="300" customHeight="1">
      <c r="A68" s="21">
        <v>60</v>
      </c>
      <c r="B68" s="21" t="s">
        <v>61</v>
      </c>
      <c r="C68" s="22" t="s">
        <v>62</v>
      </c>
      <c r="D68" s="21" t="e" vm="57">
        <v>#VALUE!</v>
      </c>
      <c r="E68" s="24" t="s">
        <v>85</v>
      </c>
      <c r="F68" s="24">
        <v>15</v>
      </c>
      <c r="G68" s="36"/>
      <c r="H68" s="29">
        <f t="shared" si="2"/>
        <v>0</v>
      </c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</row>
    <row r="69" spans="1:27" ht="63.75">
      <c r="A69" s="25" t="s">
        <v>89</v>
      </c>
      <c r="B69" s="55" t="s">
        <v>1</v>
      </c>
      <c r="C69" s="55"/>
      <c r="D69" s="55"/>
      <c r="E69" s="48"/>
      <c r="F69" s="49"/>
      <c r="G69" s="1" t="s">
        <v>84</v>
      </c>
      <c r="H69" s="30" t="s">
        <v>126</v>
      </c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</row>
    <row r="70" spans="1:27" ht="62.25" customHeight="1">
      <c r="A70" s="21">
        <v>61</v>
      </c>
      <c r="B70" s="50" t="s">
        <v>93</v>
      </c>
      <c r="C70" s="56"/>
      <c r="D70" s="51"/>
      <c r="E70" s="50" t="s">
        <v>91</v>
      </c>
      <c r="F70" s="51"/>
      <c r="G70" s="38" t="s">
        <v>92</v>
      </c>
      <c r="H70" s="37">
        <v>200000</v>
      </c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</row>
    <row r="71" spans="1:27" ht="62.25" customHeight="1">
      <c r="A71" s="21">
        <v>62</v>
      </c>
      <c r="B71" s="50" t="s">
        <v>90</v>
      </c>
      <c r="C71" s="56"/>
      <c r="D71" s="51"/>
      <c r="E71" s="50" t="s">
        <v>91</v>
      </c>
      <c r="F71" s="51"/>
      <c r="G71" s="38" t="s">
        <v>92</v>
      </c>
      <c r="H71" s="37">
        <v>50000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</row>
    <row r="72" spans="1:27">
      <c r="A72" s="27"/>
      <c r="B72" s="27"/>
      <c r="C72" s="28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</row>
    <row r="73" spans="1:27" ht="15.75" thickBot="1">
      <c r="A73" s="27"/>
      <c r="B73" s="27"/>
      <c r="C73" s="28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</row>
    <row r="74" spans="1:27" s="31" customFormat="1" ht="24" thickBot="1">
      <c r="A74" s="42" t="s">
        <v>127</v>
      </c>
      <c r="B74" s="40"/>
      <c r="C74" s="40"/>
      <c r="D74" s="41"/>
      <c r="E74" s="39">
        <f>SUM(H6:H45,H47:H52,H54:H68,H70:H71)</f>
        <v>250000</v>
      </c>
      <c r="F74" s="40"/>
      <c r="G74" s="40"/>
      <c r="H74" s="41"/>
    </row>
    <row r="75" spans="1:27" s="31" customFormat="1" ht="23.25">
      <c r="A75" s="32"/>
      <c r="B75" s="32"/>
      <c r="C75" s="32"/>
      <c r="D75" s="32"/>
      <c r="E75" s="32"/>
      <c r="F75" s="33"/>
      <c r="G75" s="33"/>
    </row>
    <row r="76" spans="1:27" s="31" customFormat="1" ht="12.75"/>
    <row r="77" spans="1:27" s="31" customFormat="1" ht="39" customHeight="1">
      <c r="A77" s="43" t="s">
        <v>141</v>
      </c>
      <c r="B77" s="43"/>
      <c r="C77" s="43"/>
      <c r="D77" s="43"/>
      <c r="E77" s="43"/>
      <c r="F77" s="43"/>
      <c r="G77" s="43"/>
      <c r="H77" s="43"/>
    </row>
    <row r="78" spans="1:27" s="31" customFormat="1" ht="12.75"/>
    <row r="79" spans="1:27" s="31" customFormat="1" ht="12.75"/>
    <row r="80" spans="1:27" s="34" customFormat="1" ht="14.25">
      <c r="A80" s="34" t="s">
        <v>128</v>
      </c>
    </row>
    <row r="81" spans="1:27" s="34" customFormat="1" ht="14.25">
      <c r="A81" s="34" t="s">
        <v>129</v>
      </c>
    </row>
    <row r="82" spans="1:27" s="34" customFormat="1" ht="14.25"/>
    <row r="83" spans="1:27" s="34" customFormat="1" ht="14.25">
      <c r="A83" s="35" t="s">
        <v>128</v>
      </c>
    </row>
    <row r="84" spans="1:27" s="34" customFormat="1" ht="14.25">
      <c r="A84" s="34" t="s">
        <v>130</v>
      </c>
    </row>
    <row r="85" spans="1:27" s="34" customFormat="1" ht="14.25"/>
    <row r="86" spans="1:27" s="34" customFormat="1" ht="14.25">
      <c r="A86" s="34" t="s">
        <v>128</v>
      </c>
    </row>
    <row r="87" spans="1:27" s="34" customFormat="1" ht="14.25">
      <c r="A87" s="34" t="s">
        <v>131</v>
      </c>
    </row>
    <row r="88" spans="1:27" s="34" customFormat="1" ht="14.25">
      <c r="A88" s="35"/>
    </row>
    <row r="89" spans="1:27" s="34" customFormat="1" ht="14.25">
      <c r="A89" s="35" t="s">
        <v>128</v>
      </c>
    </row>
    <row r="90" spans="1:27" s="34" customFormat="1" ht="14.25">
      <c r="A90" s="34" t="s">
        <v>132</v>
      </c>
    </row>
    <row r="91" spans="1:27" s="31" customFormat="1" ht="12.75"/>
    <row r="92" spans="1:27">
      <c r="A92" s="27"/>
      <c r="B92" s="27"/>
      <c r="C92" s="28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</row>
    <row r="93" spans="1:27">
      <c r="A93" s="27"/>
      <c r="B93" s="27"/>
      <c r="C93" s="28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</row>
    <row r="94" spans="1:27">
      <c r="A94" s="27"/>
      <c r="B94" s="27"/>
      <c r="C94" s="28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</row>
    <row r="95" spans="1:27">
      <c r="A95" s="27"/>
      <c r="B95" s="27"/>
      <c r="C95" s="28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</row>
    <row r="96" spans="1:27">
      <c r="A96" s="27"/>
      <c r="B96" s="27"/>
      <c r="C96" s="28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</row>
    <row r="97" spans="1:27">
      <c r="A97" s="27"/>
      <c r="B97" s="27"/>
      <c r="C97" s="28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</row>
    <row r="98" spans="1:27">
      <c r="A98" s="27"/>
      <c r="B98" s="27"/>
      <c r="C98" s="28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</row>
    <row r="99" spans="1:27">
      <c r="A99" s="27"/>
      <c r="B99" s="27"/>
      <c r="C99" s="28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</row>
    <row r="100" spans="1:27">
      <c r="A100" s="27"/>
      <c r="B100" s="27"/>
      <c r="C100" s="28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</row>
    <row r="101" spans="1:27">
      <c r="A101" s="27"/>
      <c r="B101" s="27"/>
      <c r="C101" s="28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</row>
    <row r="102" spans="1:27">
      <c r="A102" s="27"/>
      <c r="B102" s="27"/>
      <c r="C102" s="28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</row>
    <row r="103" spans="1:27">
      <c r="A103" s="27"/>
      <c r="B103" s="27"/>
      <c r="C103" s="28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</row>
  </sheetData>
  <mergeCells count="15">
    <mergeCell ref="E74:H74"/>
    <mergeCell ref="A74:D74"/>
    <mergeCell ref="A77:H77"/>
    <mergeCell ref="A1:H1"/>
    <mergeCell ref="A3:H3"/>
    <mergeCell ref="E69:F69"/>
    <mergeCell ref="E70:F70"/>
    <mergeCell ref="E71:F71"/>
    <mergeCell ref="A4:H4"/>
    <mergeCell ref="A2:H2"/>
    <mergeCell ref="B69:D69"/>
    <mergeCell ref="B70:D70"/>
    <mergeCell ref="B71:D71"/>
    <mergeCell ref="A53:H53"/>
    <mergeCell ref="A46:H46"/>
  </mergeCells>
  <pageMargins left="0.25" right="0.25" top="0.75" bottom="0.75" header="0.3" footer="0.3"/>
  <pageSetup paperSize="9" scale="4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Dariusz Penc</dc:creator>
  <cp:lastModifiedBy>Abramski Rafał</cp:lastModifiedBy>
  <cp:lastPrinted>2025-07-31T18:00:57Z</cp:lastPrinted>
  <dcterms:created xsi:type="dcterms:W3CDTF">2025-07-08T12:59:58Z</dcterms:created>
  <dcterms:modified xsi:type="dcterms:W3CDTF">2026-03-12T13:20:18Z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20eee59-e4e0-4a8d-90cf-d81fae0f4231_Enabled">
    <vt:lpwstr>true</vt:lpwstr>
  </property>
  <property fmtid="{D5CDD505-2E9C-101B-9397-08002B2CF9AE}" pid="3" name="MSIP_Label_e20eee59-e4e0-4a8d-90cf-d81fae0f4231_SetDate">
    <vt:lpwstr>2025-07-31T12:29:21Z</vt:lpwstr>
  </property>
  <property fmtid="{D5CDD505-2E9C-101B-9397-08002B2CF9AE}" pid="4" name="MSIP_Label_e20eee59-e4e0-4a8d-90cf-d81fae0f4231_Method">
    <vt:lpwstr>Standard</vt:lpwstr>
  </property>
  <property fmtid="{D5CDD505-2E9C-101B-9397-08002B2CF9AE}" pid="5" name="MSIP_Label_e20eee59-e4e0-4a8d-90cf-d81fae0f4231_Name">
    <vt:lpwstr>Ogólna</vt:lpwstr>
  </property>
  <property fmtid="{D5CDD505-2E9C-101B-9397-08002B2CF9AE}" pid="6" name="MSIP_Label_e20eee59-e4e0-4a8d-90cf-d81fae0f4231_SiteId">
    <vt:lpwstr>3e4cfd5a-58d7-4158-af8b-3cc59d2bc964</vt:lpwstr>
  </property>
  <property fmtid="{D5CDD505-2E9C-101B-9397-08002B2CF9AE}" pid="7" name="MSIP_Label_e20eee59-e4e0-4a8d-90cf-d81fae0f4231_ActionId">
    <vt:lpwstr>7fa11437-0d21-483c-abff-f7d11b3ae64f</vt:lpwstr>
  </property>
  <property fmtid="{D5CDD505-2E9C-101B-9397-08002B2CF9AE}" pid="8" name="MSIP_Label_e20eee59-e4e0-4a8d-90cf-d81fae0f4231_ContentBits">
    <vt:lpwstr>0</vt:lpwstr>
  </property>
  <property fmtid="{D5CDD505-2E9C-101B-9397-08002B2CF9AE}" pid="9" name="MSIP_Label_e20eee59-e4e0-4a8d-90cf-d81fae0f4231_Tag">
    <vt:lpwstr>10, 3, 0, 1</vt:lpwstr>
  </property>
</Properties>
</file>